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nj.sharepoint.com/teams/NLRP3_IDP5067/Shared Documents/WWDA Peripheral NLRP3 compound paper/Submission/Revision EMBO Mol Med/Source data/Figure 3/"/>
    </mc:Choice>
  </mc:AlternateContent>
  <xr:revisionPtr revIDLastSave="40" documentId="8_{176CFFE8-F21E-4A3F-A514-C6DD1097EE3A}" xr6:coauthVersionLast="47" xr6:coauthVersionMax="47" xr10:uidLastSave="{862905A7-9995-4395-A3F7-EA231E94C787}"/>
  <bookViews>
    <workbookView xWindow="-28920" yWindow="525" windowWidth="29040" windowHeight="15720" activeTab="2" xr2:uid="{DC737AB5-6C70-4DDE-8BD9-C453FBAADF3F}"/>
  </bookViews>
  <sheets>
    <sheet name="plate layout" sheetId="2" r:id="rId1"/>
    <sheet name="results" sheetId="3" r:id="rId2"/>
    <sheet name="summar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4" i="3" l="1"/>
  <c r="Y74" i="3"/>
  <c r="X74" i="3"/>
  <c r="W74" i="3"/>
  <c r="V74" i="3"/>
  <c r="U74" i="3"/>
  <c r="J74" i="3"/>
  <c r="I74" i="3"/>
  <c r="H74" i="3"/>
  <c r="G74" i="3"/>
  <c r="F74" i="3"/>
  <c r="E74" i="3"/>
  <c r="Z73" i="3"/>
  <c r="Y73" i="3"/>
  <c r="X73" i="3"/>
  <c r="W73" i="3"/>
  <c r="V73" i="3"/>
  <c r="U73" i="3"/>
  <c r="J73" i="3"/>
  <c r="I73" i="3"/>
  <c r="H73" i="3"/>
  <c r="G73" i="3"/>
  <c r="F73" i="3"/>
  <c r="E73" i="3"/>
  <c r="Z72" i="3"/>
  <c r="Y72" i="3"/>
  <c r="X72" i="3"/>
  <c r="W72" i="3"/>
  <c r="V72" i="3"/>
  <c r="U72" i="3"/>
  <c r="J72" i="3"/>
  <c r="I72" i="3"/>
  <c r="H72" i="3"/>
  <c r="G72" i="3"/>
  <c r="F72" i="3"/>
  <c r="E72" i="3"/>
  <c r="Z71" i="3"/>
  <c r="Y71" i="3"/>
  <c r="X71" i="3"/>
  <c r="W71" i="3"/>
  <c r="V71" i="3"/>
  <c r="U71" i="3"/>
  <c r="J71" i="3"/>
  <c r="I71" i="3"/>
  <c r="H71" i="3"/>
  <c r="G71" i="3"/>
  <c r="F71" i="3"/>
  <c r="E71" i="3"/>
  <c r="Z70" i="3"/>
  <c r="Y70" i="3"/>
  <c r="W70" i="3"/>
  <c r="V70" i="3"/>
  <c r="U70" i="3"/>
  <c r="J70" i="3"/>
  <c r="I70" i="3"/>
  <c r="H70" i="3"/>
  <c r="G70" i="3"/>
  <c r="F70" i="3"/>
  <c r="E70" i="3"/>
  <c r="Z69" i="3"/>
  <c r="Y69" i="3"/>
  <c r="X69" i="3"/>
  <c r="W69" i="3"/>
  <c r="V69" i="3"/>
  <c r="U69" i="3"/>
  <c r="J69" i="3"/>
  <c r="I69" i="3"/>
  <c r="H69" i="3"/>
  <c r="G69" i="3"/>
  <c r="F69" i="3"/>
  <c r="E69" i="3"/>
  <c r="Z68" i="3"/>
  <c r="Y68" i="3"/>
  <c r="X68" i="3"/>
  <c r="W68" i="3"/>
  <c r="V68" i="3"/>
  <c r="U68" i="3"/>
  <c r="J68" i="3"/>
  <c r="I68" i="3"/>
  <c r="H68" i="3"/>
  <c r="G68" i="3"/>
  <c r="F68" i="3"/>
  <c r="E68" i="3"/>
  <c r="Z67" i="3"/>
  <c r="Y67" i="3"/>
  <c r="X67" i="3"/>
  <c r="W67" i="3"/>
  <c r="V67" i="3"/>
  <c r="U67" i="3"/>
  <c r="J67" i="3"/>
  <c r="I67" i="3"/>
  <c r="H67" i="3"/>
  <c r="G67" i="3"/>
  <c r="F67" i="3"/>
  <c r="E67" i="3"/>
  <c r="AB39" i="3"/>
  <c r="AA39" i="3"/>
  <c r="Z39" i="3"/>
  <c r="X39" i="3"/>
  <c r="V39" i="3"/>
  <c r="L39" i="3"/>
  <c r="K39" i="3"/>
  <c r="J39" i="3"/>
  <c r="H39" i="3"/>
  <c r="F39" i="3"/>
  <c r="E39" i="3"/>
  <c r="C39" i="3"/>
  <c r="C50" i="3" s="1"/>
  <c r="AB38" i="3"/>
  <c r="AA38" i="3"/>
  <c r="Z38" i="3"/>
  <c r="X38" i="3"/>
  <c r="V38" i="3"/>
  <c r="U38" i="3"/>
  <c r="N38" i="3"/>
  <c r="L38" i="3"/>
  <c r="K38" i="3"/>
  <c r="J38" i="3"/>
  <c r="H38" i="3"/>
  <c r="F38" i="3"/>
  <c r="E38" i="3"/>
  <c r="C38" i="3"/>
  <c r="AD37" i="3"/>
  <c r="AB37" i="3"/>
  <c r="AA37" i="3"/>
  <c r="Z37" i="3"/>
  <c r="X37" i="3"/>
  <c r="V37" i="3"/>
  <c r="U37" i="3"/>
  <c r="S37" i="3"/>
  <c r="N37" i="3"/>
  <c r="L37" i="3"/>
  <c r="K37" i="3"/>
  <c r="J37" i="3"/>
  <c r="H37" i="3"/>
  <c r="F37" i="3"/>
  <c r="E37" i="3"/>
  <c r="C37" i="3"/>
  <c r="AD36" i="3"/>
  <c r="AB36" i="3"/>
  <c r="AA36" i="3"/>
  <c r="Z36" i="3"/>
  <c r="X36" i="3"/>
  <c r="V36" i="3"/>
  <c r="U36" i="3"/>
  <c r="S36" i="3"/>
  <c r="N36" i="3"/>
  <c r="L36" i="3"/>
  <c r="K36" i="3"/>
  <c r="J36" i="3"/>
  <c r="H36" i="3"/>
  <c r="F36" i="3"/>
  <c r="E36" i="3"/>
  <c r="C36" i="3"/>
  <c r="AD35" i="3"/>
  <c r="AB35" i="3"/>
  <c r="AA35" i="3"/>
  <c r="Z35" i="3"/>
  <c r="X35" i="3"/>
  <c r="V35" i="3"/>
  <c r="U35" i="3"/>
  <c r="S35" i="3"/>
  <c r="N35" i="3"/>
  <c r="L35" i="3"/>
  <c r="K35" i="3"/>
  <c r="J35" i="3"/>
  <c r="I35" i="3"/>
  <c r="H35" i="3"/>
  <c r="G35" i="3"/>
  <c r="F35" i="3"/>
  <c r="E35" i="3"/>
  <c r="C35" i="3"/>
  <c r="AD34" i="3"/>
  <c r="AB34" i="3"/>
  <c r="AA34" i="3"/>
  <c r="Z34" i="3"/>
  <c r="Y34" i="3"/>
  <c r="X34" i="3"/>
  <c r="W34" i="3"/>
  <c r="V34" i="3"/>
  <c r="U34" i="3"/>
  <c r="S34" i="3"/>
  <c r="N34" i="3"/>
  <c r="L34" i="3"/>
  <c r="K34" i="3"/>
  <c r="J34" i="3"/>
  <c r="I34" i="3"/>
  <c r="H34" i="3"/>
  <c r="G34" i="3"/>
  <c r="F34" i="3"/>
  <c r="E34" i="3"/>
  <c r="C34" i="3"/>
  <c r="AD33" i="3"/>
  <c r="AB33" i="3"/>
  <c r="AA33" i="3"/>
  <c r="Z33" i="3"/>
  <c r="Y33" i="3"/>
  <c r="X33" i="3"/>
  <c r="W33" i="3"/>
  <c r="V33" i="3"/>
  <c r="U33" i="3"/>
  <c r="S33" i="3"/>
  <c r="N33" i="3"/>
  <c r="L33" i="3"/>
  <c r="K33" i="3"/>
  <c r="J33" i="3"/>
  <c r="I33" i="3"/>
  <c r="H33" i="3"/>
  <c r="G33" i="3"/>
  <c r="F33" i="3"/>
  <c r="E33" i="3"/>
  <c r="C33" i="3"/>
  <c r="AD32" i="3"/>
  <c r="AB32" i="3"/>
  <c r="AA32" i="3"/>
  <c r="Z32" i="3"/>
  <c r="Y32" i="3"/>
  <c r="X32" i="3"/>
  <c r="W32" i="3"/>
  <c r="V32" i="3"/>
  <c r="U32" i="3"/>
  <c r="S32" i="3"/>
  <c r="N32" i="3"/>
  <c r="L32" i="3"/>
  <c r="K32" i="3"/>
  <c r="J32" i="3"/>
  <c r="I32" i="3"/>
  <c r="H32" i="3"/>
  <c r="G32" i="3"/>
  <c r="F32" i="3"/>
  <c r="E32" i="3"/>
  <c r="C32" i="3"/>
  <c r="S28" i="3"/>
  <c r="C28" i="3"/>
  <c r="U39" i="3" s="1"/>
  <c r="W35" i="3" l="1"/>
  <c r="G36" i="3"/>
  <c r="W36" i="3"/>
  <c r="G37" i="3"/>
  <c r="W37" i="3"/>
  <c r="G38" i="3"/>
  <c r="W38" i="3"/>
  <c r="G39" i="3"/>
  <c r="W39" i="3"/>
  <c r="Y35" i="3"/>
  <c r="I36" i="3"/>
  <c r="Y36" i="3"/>
  <c r="I37" i="3"/>
  <c r="Y37" i="3"/>
  <c r="I38" i="3"/>
  <c r="Y38" i="3"/>
  <c r="I39" i="3"/>
  <c r="Y39" i="3"/>
  <c r="M32" i="3"/>
  <c r="AC32" i="3"/>
  <c r="M33" i="3"/>
  <c r="AC33" i="3"/>
  <c r="M34" i="3"/>
  <c r="AC34" i="3"/>
  <c r="M35" i="3"/>
  <c r="AC35" i="3"/>
  <c r="M36" i="3"/>
  <c r="AC36" i="3"/>
  <c r="M37" i="3"/>
  <c r="AC37" i="3"/>
  <c r="M38" i="3"/>
  <c r="AC38" i="3"/>
  <c r="M39" i="3"/>
  <c r="AC39" i="3"/>
  <c r="AD38" i="3"/>
  <c r="N39" i="3"/>
  <c r="AD39" i="3"/>
  <c r="S38" i="3"/>
  <c r="S49" i="3" s="1"/>
  <c r="S39" i="3"/>
  <c r="S50" i="3" s="1"/>
  <c r="D32" i="3"/>
  <c r="C43" i="3" s="1"/>
  <c r="T32" i="3"/>
  <c r="S43" i="3" s="1"/>
  <c r="D33" i="3"/>
  <c r="C44" i="3" s="1"/>
  <c r="T33" i="3"/>
  <c r="S44" i="3" s="1"/>
  <c r="D34" i="3"/>
  <c r="C45" i="3" s="1"/>
  <c r="T34" i="3"/>
  <c r="S45" i="3" s="1"/>
  <c r="D35" i="3"/>
  <c r="C46" i="3" s="1"/>
  <c r="T35" i="3"/>
  <c r="S46" i="3" s="1"/>
  <c r="D36" i="3"/>
  <c r="C47" i="3" s="1"/>
  <c r="T36" i="3"/>
  <c r="S47" i="3" s="1"/>
  <c r="D37" i="3"/>
  <c r="C48" i="3" s="1"/>
  <c r="T37" i="3"/>
  <c r="S48" i="3" s="1"/>
  <c r="D38" i="3"/>
  <c r="C49" i="3" s="1"/>
  <c r="T38" i="3"/>
  <c r="D39" i="3"/>
  <c r="T39" i="3"/>
  <c r="F52" i="1"/>
  <c r="J52" i="1" s="1"/>
  <c r="F51" i="1"/>
  <c r="J51" i="1" s="1"/>
  <c r="J50" i="1"/>
  <c r="G50" i="1"/>
  <c r="F50" i="1"/>
  <c r="J49" i="1"/>
  <c r="G49" i="1"/>
  <c r="F49" i="1"/>
  <c r="G48" i="1"/>
  <c r="F48" i="1"/>
  <c r="J48" i="1" s="1"/>
  <c r="F47" i="1"/>
  <c r="J47" i="1" s="1"/>
  <c r="J46" i="1"/>
  <c r="G46" i="1"/>
  <c r="F46" i="1"/>
  <c r="J45" i="1"/>
  <c r="I45" i="1"/>
  <c r="F45" i="1"/>
  <c r="G45" i="1" s="1"/>
  <c r="F44" i="1"/>
  <c r="J44" i="1" s="1"/>
  <c r="F43" i="1"/>
  <c r="G43" i="1" s="1"/>
  <c r="F42" i="1"/>
  <c r="J42" i="1" s="1"/>
  <c r="G40" i="1"/>
  <c r="F40" i="1"/>
  <c r="J40" i="1" s="1"/>
  <c r="F39" i="1"/>
  <c r="J39" i="1" s="1"/>
  <c r="J38" i="1"/>
  <c r="G38" i="1"/>
  <c r="F38" i="1"/>
  <c r="J37" i="1"/>
  <c r="I37" i="1"/>
  <c r="F37" i="1"/>
  <c r="G37" i="1" s="1"/>
  <c r="F36" i="1"/>
  <c r="J36" i="1" s="1"/>
  <c r="F35" i="1"/>
  <c r="G35" i="1" s="1"/>
  <c r="F34" i="1"/>
  <c r="J34" i="1" s="1"/>
  <c r="J33" i="1"/>
  <c r="F33" i="1"/>
  <c r="G33" i="1" s="1"/>
  <c r="F32" i="1"/>
  <c r="J32" i="1" s="1"/>
  <c r="G31" i="1"/>
  <c r="J30" i="1"/>
  <c r="G30" i="1"/>
  <c r="F30" i="1"/>
  <c r="J29" i="1"/>
  <c r="I29" i="1"/>
  <c r="F29" i="1"/>
  <c r="G29" i="1" s="1"/>
  <c r="F28" i="1"/>
  <c r="J28" i="1" s="1"/>
  <c r="F27" i="1"/>
  <c r="J27" i="1" s="1"/>
  <c r="F26" i="1"/>
  <c r="J26" i="1" s="1"/>
  <c r="J25" i="1"/>
  <c r="F25" i="1"/>
  <c r="G25" i="1" s="1"/>
  <c r="F24" i="1"/>
  <c r="J24" i="1" s="1"/>
  <c r="F23" i="1"/>
  <c r="J23" i="1" s="1"/>
  <c r="F22" i="1"/>
  <c r="H21" i="1" s="1"/>
  <c r="J21" i="1"/>
  <c r="I21" i="1"/>
  <c r="F21" i="1"/>
  <c r="G21" i="1" s="1"/>
  <c r="F20" i="1"/>
  <c r="J20" i="1" s="1"/>
  <c r="J19" i="1"/>
  <c r="F19" i="1"/>
  <c r="G19" i="1" s="1"/>
  <c r="G18" i="1"/>
  <c r="J17" i="1"/>
  <c r="F17" i="1"/>
  <c r="G17" i="1" s="1"/>
  <c r="F16" i="1"/>
  <c r="J16" i="1" s="1"/>
  <c r="F15" i="1"/>
  <c r="J15" i="1" s="1"/>
  <c r="G14" i="1"/>
  <c r="J13" i="1"/>
  <c r="I13" i="1"/>
  <c r="F13" i="1"/>
  <c r="G13" i="1" s="1"/>
  <c r="F12" i="1"/>
  <c r="J12" i="1" s="1"/>
  <c r="F11" i="1"/>
  <c r="J11" i="1" s="1"/>
  <c r="J10" i="1"/>
  <c r="F10" i="1"/>
  <c r="G10" i="1" s="1"/>
  <c r="J9" i="1"/>
  <c r="G9" i="1"/>
  <c r="F9" i="1"/>
  <c r="J8" i="1"/>
  <c r="F8" i="1"/>
  <c r="G8" i="1" s="1"/>
  <c r="F7" i="1"/>
  <c r="J7" i="1" s="1"/>
  <c r="J6" i="1"/>
  <c r="F6" i="1"/>
  <c r="H5" i="1" s="1"/>
  <c r="J5" i="1"/>
  <c r="I5" i="1"/>
  <c r="G5" i="1"/>
  <c r="F5" i="1"/>
  <c r="H13" i="1" l="1"/>
  <c r="H29" i="1"/>
  <c r="H37" i="1"/>
  <c r="H45" i="1"/>
  <c r="G22" i="1"/>
  <c r="G26" i="1"/>
  <c r="G34" i="1"/>
  <c r="G42" i="1"/>
  <c r="G6" i="1"/>
  <c r="J22" i="1"/>
  <c r="G15" i="1"/>
  <c r="G23" i="1"/>
  <c r="G27" i="1"/>
  <c r="G7" i="1"/>
  <c r="G20" i="1"/>
  <c r="J35" i="1"/>
  <c r="J43" i="1"/>
  <c r="G39" i="1"/>
  <c r="G47" i="1"/>
  <c r="G51" i="1"/>
  <c r="G12" i="1"/>
  <c r="G16" i="1"/>
  <c r="G24" i="1"/>
  <c r="G28" i="1"/>
  <c r="G32" i="1"/>
  <c r="G36" i="1"/>
  <c r="G44" i="1"/>
  <c r="G52" i="1"/>
</calcChain>
</file>

<file path=xl/sharedStrings.xml><?xml version="1.0" encoding="utf-8"?>
<sst xmlns="http://schemas.openxmlformats.org/spreadsheetml/2006/main" count="503" uniqueCount="128">
  <si>
    <t>MCC950</t>
  </si>
  <si>
    <t>03.02.2020</t>
  </si>
  <si>
    <t>Il-1ß (pg/ml)</t>
  </si>
  <si>
    <t>Group Average
(pg/ml)</t>
  </si>
  <si>
    <t>1/4Average
(pg/ml)</t>
  </si>
  <si>
    <t>nr</t>
  </si>
  <si>
    <t>Treatment group</t>
  </si>
  <si>
    <t>1/4</t>
  </si>
  <si>
    <t>1/8</t>
  </si>
  <si>
    <t>Average</t>
  </si>
  <si>
    <t>% CV</t>
  </si>
  <si>
    <t>Log 10</t>
  </si>
  <si>
    <t>Group A</t>
  </si>
  <si>
    <t>Group B</t>
  </si>
  <si>
    <t>Group C</t>
  </si>
  <si>
    <t>Group D</t>
  </si>
  <si>
    <t>Group E</t>
  </si>
  <si>
    <t>Group F</t>
  </si>
  <si>
    <t>cut off</t>
  </si>
  <si>
    <t>%</t>
  </si>
  <si>
    <t>Results - ELISA IL1b</t>
  </si>
  <si>
    <t>Exclusion criteria</t>
  </si>
  <si>
    <t>When technical issues arrise from LPS injection, no IL-1b is detected in the plasma.</t>
  </si>
  <si>
    <t>Animals highlighted in red are excluded because of that.</t>
  </si>
  <si>
    <t>Plate Lay-out</t>
  </si>
  <si>
    <t>Date</t>
  </si>
  <si>
    <t>Elisa</t>
  </si>
  <si>
    <t>plate 1</t>
  </si>
  <si>
    <t>Detection</t>
  </si>
  <si>
    <t>Il 1ß</t>
  </si>
  <si>
    <t>A</t>
  </si>
  <si>
    <t>400 pg/ml</t>
  </si>
  <si>
    <t>Group A_1</t>
  </si>
  <si>
    <t>Group B_1</t>
  </si>
  <si>
    <t>Group C_1</t>
  </si>
  <si>
    <t>B</t>
  </si>
  <si>
    <t>200 pg/ml</t>
  </si>
  <si>
    <t>Group A_2</t>
  </si>
  <si>
    <t>Group B_2</t>
  </si>
  <si>
    <t>Group C_2</t>
  </si>
  <si>
    <t>C</t>
  </si>
  <si>
    <t>100 pg/ml</t>
  </si>
  <si>
    <t>Group A_3</t>
  </si>
  <si>
    <t>Group B_3</t>
  </si>
  <si>
    <t>Group C_3</t>
  </si>
  <si>
    <t>D</t>
  </si>
  <si>
    <t>50  pg/ml</t>
  </si>
  <si>
    <t>50 pg/ml</t>
  </si>
  <si>
    <t>Group A_4</t>
  </si>
  <si>
    <t>Group B_4</t>
  </si>
  <si>
    <t>Group C_4</t>
  </si>
  <si>
    <t>E</t>
  </si>
  <si>
    <t>25 pg/ml</t>
  </si>
  <si>
    <t>Group A_5</t>
  </si>
  <si>
    <t>Group B_5</t>
  </si>
  <si>
    <t>Group C_5</t>
  </si>
  <si>
    <t>F</t>
  </si>
  <si>
    <t>12.5 pg/ml</t>
  </si>
  <si>
    <t>Group A_6</t>
  </si>
  <si>
    <t>Group B_6</t>
  </si>
  <si>
    <t>Group C_6</t>
  </si>
  <si>
    <t>G</t>
  </si>
  <si>
    <t>6.25 pg/ml</t>
  </si>
  <si>
    <t>Group A_7</t>
  </si>
  <si>
    <t>Group B_7</t>
  </si>
  <si>
    <t>Group C_7</t>
  </si>
  <si>
    <t>H</t>
  </si>
  <si>
    <t>blank</t>
  </si>
  <si>
    <t>Post Ctr</t>
  </si>
  <si>
    <t>Group A_8</t>
  </si>
  <si>
    <t>Group B_8</t>
  </si>
  <si>
    <t>Group C_8</t>
  </si>
  <si>
    <t>plate 2</t>
  </si>
  <si>
    <t>Group D_1</t>
  </si>
  <si>
    <t>Group E_1</t>
  </si>
  <si>
    <t>Group F_1</t>
  </si>
  <si>
    <t>Group D_2</t>
  </si>
  <si>
    <t>Group E_2</t>
  </si>
  <si>
    <t>Group F_2</t>
  </si>
  <si>
    <t>Group D_3</t>
  </si>
  <si>
    <t>Group E_3</t>
  </si>
  <si>
    <t>Group F_3</t>
  </si>
  <si>
    <t>Group D_4</t>
  </si>
  <si>
    <t>Group E_4</t>
  </si>
  <si>
    <t>Group F_4</t>
  </si>
  <si>
    <t>Group D_5</t>
  </si>
  <si>
    <t>Group E_5</t>
  </si>
  <si>
    <t>Group F_5</t>
  </si>
  <si>
    <t>Group D_6</t>
  </si>
  <si>
    <t>Group E_6</t>
  </si>
  <si>
    <t>Group F_6</t>
  </si>
  <si>
    <t>Group D_7</t>
  </si>
  <si>
    <t>Group E_7</t>
  </si>
  <si>
    <t>Group F_7</t>
  </si>
  <si>
    <t>Group D_8</t>
  </si>
  <si>
    <t>Group E_8</t>
  </si>
  <si>
    <t>Group F_8</t>
  </si>
  <si>
    <t>Results - Elisa mouse IL-1ß</t>
  </si>
  <si>
    <t>Plate 1</t>
  </si>
  <si>
    <t>not enough sample</t>
  </si>
  <si>
    <t>IL-18</t>
  </si>
  <si>
    <t xml:space="preserve">IL-18 </t>
  </si>
  <si>
    <t>Blank Corrected</t>
  </si>
  <si>
    <t>accepted range</t>
  </si>
  <si>
    <t>Conc (pg/ml)</t>
  </si>
  <si>
    <t>Positive controle:</t>
  </si>
  <si>
    <t>pg/ml</t>
  </si>
  <si>
    <t>Value:</t>
  </si>
  <si>
    <t>raw values</t>
  </si>
  <si>
    <t>dilution corrected</t>
  </si>
  <si>
    <t>LPS</t>
  </si>
  <si>
    <t>Treatment Group</t>
  </si>
  <si>
    <t>Group A (PO)</t>
  </si>
  <si>
    <t>Group B (PO)</t>
  </si>
  <si>
    <t>Group C (PO)</t>
  </si>
  <si>
    <t>Group D (PO)</t>
  </si>
  <si>
    <t>Group E (PO)</t>
  </si>
  <si>
    <t>Group F (PO)</t>
  </si>
  <si>
    <t>Pre</t>
  </si>
  <si>
    <t>Compound</t>
  </si>
  <si>
    <t>PEG</t>
  </si>
  <si>
    <t>NA</t>
  </si>
  <si>
    <t>Dose (mg/kg)</t>
  </si>
  <si>
    <t>Solution (mg/ml)</t>
  </si>
  <si>
    <t>Treat</t>
  </si>
  <si>
    <t>Cmpd E</t>
  </si>
  <si>
    <t>Animals without values are also excluded.</t>
  </si>
  <si>
    <t>Group F is not depicted in the graph because it was an extra controle on teh vehicle.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</si>
</sst>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4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trike/>
      <sz val="11"/>
      <color rgb="FFFF0000"/>
      <name val="Aptos Narrow"/>
      <family val="2"/>
      <scheme val="minor"/>
    </font>
    <font>
      <strike/>
      <sz val="11"/>
      <color rgb="FFFF0000"/>
      <name val="Aptos Narrow"/>
      <family val="2"/>
      <scheme val="minor"/>
    </font>
    <font>
      <sz val="9"/>
      <color theme="1"/>
      <name val="Arial"/>
      <family val="2"/>
    </font>
    <font>
      <b/>
      <i/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mediumGray">
        <bgColor rgb="FF009999"/>
      </patternFill>
    </fill>
    <fill>
      <patternFill patternType="mediumGray">
        <bgColor rgb="FF66FFCC"/>
      </patternFill>
    </fill>
    <fill>
      <patternFill patternType="mediumGray">
        <bgColor theme="0" tint="-0.14999847407452621"/>
      </patternFill>
    </fill>
    <fill>
      <patternFill patternType="mediumGray"/>
    </fill>
    <fill>
      <patternFill patternType="mediumGray">
        <bgColor rgb="FF3399FF"/>
      </patternFill>
    </fill>
    <fill>
      <patternFill patternType="mediumGray">
        <bgColor rgb="FF99CCFF"/>
      </patternFill>
    </fill>
  </fills>
  <borders count="5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3" borderId="0" xfId="0" applyFont="1" applyFill="1"/>
    <xf numFmtId="14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quotePrefix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0" fontId="2" fillId="0" borderId="7" xfId="0" applyFont="1" applyBorder="1"/>
    <xf numFmtId="164" fontId="2" fillId="0" borderId="2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5" borderId="2" xfId="0" applyNumberFormat="1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7" xfId="0" applyBorder="1"/>
    <xf numFmtId="164" fontId="2" fillId="0" borderId="2" xfId="0" applyNumberFormat="1" applyFont="1" applyBorder="1" applyAlignment="1">
      <alignment horizontal="center"/>
    </xf>
    <xf numFmtId="0" fontId="0" fillId="0" borderId="5" xfId="0" applyBorder="1"/>
    <xf numFmtId="0" fontId="0" fillId="8" borderId="2" xfId="0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0" fontId="0" fillId="0" borderId="3" xfId="0" applyBorder="1"/>
    <xf numFmtId="165" fontId="0" fillId="0" borderId="0" xfId="0" applyNumberFormat="1"/>
    <xf numFmtId="0" fontId="0" fillId="0" borderId="8" xfId="0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6" xfId="0" applyBorder="1"/>
    <xf numFmtId="0" fontId="7" fillId="0" borderId="0" xfId="0" applyFont="1"/>
    <xf numFmtId="0" fontId="4" fillId="0" borderId="0" xfId="0" applyFont="1"/>
    <xf numFmtId="0" fontId="2" fillId="0" borderId="5" xfId="0" applyFont="1" applyBorder="1"/>
    <xf numFmtId="0" fontId="2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3" fillId="9" borderId="0" xfId="0" applyFont="1" applyFill="1" applyAlignment="1">
      <alignment horizontal="left"/>
    </xf>
    <xf numFmtId="0" fontId="3" fillId="9" borderId="2" xfId="0" applyFont="1" applyFill="1" applyBorder="1"/>
    <xf numFmtId="14" fontId="8" fillId="9" borderId="2" xfId="0" applyNumberFormat="1" applyFont="1" applyFill="1" applyBorder="1" applyAlignment="1">
      <alignment horizontal="left"/>
    </xf>
    <xf numFmtId="0" fontId="0" fillId="10" borderId="0" xfId="0" applyFill="1"/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4" fillId="11" borderId="18" xfId="0" applyFont="1" applyFill="1" applyBorder="1" applyAlignment="1">
      <alignment horizontal="center" vertical="center"/>
    </xf>
    <xf numFmtId="0" fontId="4" fillId="12" borderId="18" xfId="0" applyFont="1" applyFill="1" applyBorder="1" applyAlignment="1">
      <alignment horizontal="center" vertical="center"/>
    </xf>
    <xf numFmtId="0" fontId="4" fillId="13" borderId="18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14" borderId="18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11" borderId="2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center"/>
    </xf>
    <xf numFmtId="0" fontId="2" fillId="0" borderId="2" xfId="0" applyFont="1" applyBorder="1"/>
    <xf numFmtId="0" fontId="0" fillId="0" borderId="2" xfId="0" applyBorder="1"/>
    <xf numFmtId="0" fontId="0" fillId="0" borderId="22" xfId="0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8" fillId="9" borderId="24" xfId="0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4" fillId="11" borderId="25" xfId="0" applyFont="1" applyFill="1" applyBorder="1" applyAlignment="1">
      <alignment horizontal="center" vertical="center"/>
    </xf>
    <xf numFmtId="0" fontId="4" fillId="12" borderId="25" xfId="0" applyFont="1" applyFill="1" applyBorder="1" applyAlignment="1">
      <alignment horizontal="center" vertical="center"/>
    </xf>
    <xf numFmtId="0" fontId="4" fillId="13" borderId="25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14" borderId="25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0" fillId="0" borderId="25" xfId="0" applyBorder="1"/>
    <xf numFmtId="0" fontId="8" fillId="0" borderId="2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4" fillId="15" borderId="18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/>
    </xf>
    <xf numFmtId="0" fontId="4" fillId="16" borderId="27" xfId="0" applyFont="1" applyFill="1" applyBorder="1" applyAlignment="1">
      <alignment horizontal="center"/>
    </xf>
    <xf numFmtId="0" fontId="4" fillId="17" borderId="27" xfId="0" applyFont="1" applyFill="1" applyBorder="1" applyAlignment="1">
      <alignment horizontal="center"/>
    </xf>
    <xf numFmtId="0" fontId="4" fillId="15" borderId="2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16" borderId="6" xfId="0" applyFont="1" applyFill="1" applyBorder="1" applyAlignment="1">
      <alignment horizontal="center"/>
    </xf>
    <xf numFmtId="0" fontId="4" fillId="17" borderId="6" xfId="0" applyFont="1" applyFill="1" applyBorder="1" applyAlignment="1">
      <alignment horizontal="center"/>
    </xf>
    <xf numFmtId="0" fontId="4" fillId="15" borderId="25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/>
    </xf>
    <xf numFmtId="0" fontId="3" fillId="9" borderId="25" xfId="0" applyFont="1" applyFill="1" applyBorder="1" applyAlignment="1">
      <alignment horizontal="center"/>
    </xf>
    <xf numFmtId="0" fontId="4" fillId="16" borderId="28" xfId="0" applyFont="1" applyFill="1" applyBorder="1" applyAlignment="1">
      <alignment horizontal="center"/>
    </xf>
    <xf numFmtId="0" fontId="4" fillId="17" borderId="28" xfId="0" applyFont="1" applyFill="1" applyBorder="1" applyAlignment="1">
      <alignment horizontal="center"/>
    </xf>
    <xf numFmtId="0" fontId="0" fillId="0" borderId="0" xfId="0" quotePrefix="1"/>
    <xf numFmtId="0" fontId="0" fillId="0" borderId="0" xfId="0" applyAlignment="1">
      <alignment vertical="center"/>
    </xf>
    <xf numFmtId="17" fontId="0" fillId="0" borderId="0" xfId="0" quotePrefix="1" applyNumberFormat="1"/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17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10" fillId="0" borderId="0" xfId="0" applyFont="1" applyAlignment="1">
      <alignment horizontal="center"/>
    </xf>
    <xf numFmtId="17" fontId="10" fillId="0" borderId="0" xfId="0" quotePrefix="1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0" fontId="0" fillId="3" borderId="8" xfId="0" applyFill="1" applyBorder="1"/>
    <xf numFmtId="0" fontId="2" fillId="0" borderId="0" xfId="0" applyFont="1" applyAlignment="1">
      <alignment horizontal="center"/>
    </xf>
    <xf numFmtId="0" fontId="4" fillId="18" borderId="2" xfId="0" applyFont="1" applyFill="1" applyBorder="1" applyAlignment="1">
      <alignment horizontal="center"/>
    </xf>
    <xf numFmtId="0" fontId="4" fillId="19" borderId="2" xfId="0" applyFont="1" applyFill="1" applyBorder="1" applyAlignment="1">
      <alignment horizontal="center"/>
    </xf>
    <xf numFmtId="0" fontId="3" fillId="20" borderId="2" xfId="0" applyFont="1" applyFill="1" applyBorder="1" applyAlignment="1">
      <alignment horizontal="center"/>
    </xf>
    <xf numFmtId="0" fontId="3" fillId="21" borderId="2" xfId="0" applyFont="1" applyFill="1" applyBorder="1" applyAlignment="1">
      <alignment horizontal="center"/>
    </xf>
    <xf numFmtId="0" fontId="4" fillId="22" borderId="2" xfId="0" applyFont="1" applyFill="1" applyBorder="1" applyAlignment="1">
      <alignment horizontal="center"/>
    </xf>
    <xf numFmtId="0" fontId="4" fillId="23" borderId="2" xfId="0" applyFont="1" applyFill="1" applyBorder="1" applyAlignment="1">
      <alignment horizontal="center"/>
    </xf>
    <xf numFmtId="0" fontId="0" fillId="21" borderId="0" xfId="0" applyFill="1"/>
    <xf numFmtId="0" fontId="4" fillId="0" borderId="0" xfId="0" applyFont="1" applyAlignment="1">
      <alignment horizontal="left"/>
    </xf>
    <xf numFmtId="0" fontId="11" fillId="0" borderId="29" xfId="0" applyFon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0" fillId="0" borderId="31" xfId="0" applyNumberFormat="1" applyBorder="1" applyAlignment="1">
      <alignment horizontal="center" vertical="center" wrapText="1"/>
    </xf>
    <xf numFmtId="164" fontId="0" fillId="0" borderId="32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 wrapText="1"/>
    </xf>
    <xf numFmtId="164" fontId="0" fillId="0" borderId="34" xfId="0" applyNumberFormat="1" applyBorder="1" applyAlignment="1">
      <alignment horizontal="center" vertical="center" wrapText="1"/>
    </xf>
    <xf numFmtId="164" fontId="0" fillId="0" borderId="35" xfId="0" applyNumberFormat="1" applyBorder="1" applyAlignment="1">
      <alignment horizontal="center" vertical="center" wrapText="1"/>
    </xf>
    <xf numFmtId="164" fontId="0" fillId="0" borderId="36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0" fillId="21" borderId="2" xfId="0" applyFill="1" applyBorder="1" applyAlignment="1">
      <alignment horizontal="center"/>
    </xf>
    <xf numFmtId="164" fontId="0" fillId="0" borderId="37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 wrapText="1"/>
    </xf>
    <xf numFmtId="0" fontId="0" fillId="21" borderId="0" xfId="0" applyFill="1" applyAlignment="1">
      <alignment horizontal="center"/>
    </xf>
    <xf numFmtId="164" fontId="0" fillId="0" borderId="39" xfId="0" applyNumberFormat="1" applyBorder="1" applyAlignment="1">
      <alignment horizontal="center" vertical="center" wrapText="1"/>
    </xf>
    <xf numFmtId="164" fontId="0" fillId="0" borderId="40" xfId="0" applyNumberFormat="1" applyBorder="1" applyAlignment="1">
      <alignment horizontal="center" vertical="center" wrapText="1"/>
    </xf>
    <xf numFmtId="164" fontId="0" fillId="0" borderId="41" xfId="0" applyNumberFormat="1" applyBorder="1" applyAlignment="1">
      <alignment horizontal="center" vertical="center" wrapText="1"/>
    </xf>
    <xf numFmtId="164" fontId="0" fillId="0" borderId="0" xfId="0" applyNumberFormat="1"/>
    <xf numFmtId="164" fontId="0" fillId="0" borderId="17" xfId="0" applyNumberFormat="1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164" fontId="0" fillId="0" borderId="21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 wrapText="1"/>
    </xf>
    <xf numFmtId="164" fontId="0" fillId="21" borderId="2" xfId="0" applyNumberFormat="1" applyFill="1" applyBorder="1" applyAlignment="1">
      <alignment horizontal="center"/>
    </xf>
    <xf numFmtId="164" fontId="0" fillId="0" borderId="24" xfId="0" applyNumberForma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2" borderId="0" xfId="1"/>
    <xf numFmtId="164" fontId="4" fillId="11" borderId="18" xfId="0" applyNumberFormat="1" applyFont="1" applyFill="1" applyBorder="1" applyAlignment="1">
      <alignment horizontal="center" vertical="center"/>
    </xf>
    <xf numFmtId="164" fontId="4" fillId="12" borderId="18" xfId="0" applyNumberFormat="1" applyFont="1" applyFill="1" applyBorder="1" applyAlignment="1">
      <alignment horizontal="center" vertical="center"/>
    </xf>
    <xf numFmtId="164" fontId="4" fillId="13" borderId="18" xfId="0" applyNumberFormat="1" applyFont="1" applyFill="1" applyBorder="1" applyAlignment="1">
      <alignment horizontal="center"/>
    </xf>
    <xf numFmtId="164" fontId="4" fillId="5" borderId="18" xfId="0" applyNumberFormat="1" applyFont="1" applyFill="1" applyBorder="1" applyAlignment="1">
      <alignment horizontal="center"/>
    </xf>
    <xf numFmtId="164" fontId="4" fillId="14" borderId="18" xfId="0" applyNumberFormat="1" applyFont="1" applyFill="1" applyBorder="1" applyAlignment="1">
      <alignment horizontal="center"/>
    </xf>
    <xf numFmtId="164" fontId="4" fillId="6" borderId="18" xfId="0" applyNumberFormat="1" applyFont="1" applyFill="1" applyBorder="1" applyAlignment="1">
      <alignment horizontal="center"/>
    </xf>
    <xf numFmtId="164" fontId="4" fillId="15" borderId="18" xfId="0" applyNumberFormat="1" applyFont="1" applyFill="1" applyBorder="1" applyAlignment="1">
      <alignment horizontal="center"/>
    </xf>
    <xf numFmtId="164" fontId="4" fillId="7" borderId="18" xfId="0" applyNumberFormat="1" applyFont="1" applyFill="1" applyBorder="1" applyAlignment="1">
      <alignment horizontal="center"/>
    </xf>
    <xf numFmtId="164" fontId="0" fillId="9" borderId="18" xfId="0" applyNumberFormat="1" applyFill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4" fillId="16" borderId="27" xfId="0" applyNumberFormat="1" applyFont="1" applyFill="1" applyBorder="1" applyAlignment="1">
      <alignment horizontal="center"/>
    </xf>
    <xf numFmtId="164" fontId="4" fillId="17" borderId="27" xfId="0" applyNumberFormat="1" applyFont="1" applyFill="1" applyBorder="1" applyAlignment="1">
      <alignment horizontal="center"/>
    </xf>
    <xf numFmtId="164" fontId="4" fillId="11" borderId="2" xfId="0" applyNumberFormat="1" applyFont="1" applyFill="1" applyBorder="1" applyAlignment="1">
      <alignment horizontal="center" vertical="center"/>
    </xf>
    <xf numFmtId="164" fontId="4" fillId="12" borderId="2" xfId="0" applyNumberFormat="1" applyFont="1" applyFill="1" applyBorder="1" applyAlignment="1">
      <alignment horizontal="center" vertical="center"/>
    </xf>
    <xf numFmtId="164" fontId="4" fillId="13" borderId="2" xfId="0" applyNumberFormat="1" applyFont="1" applyFill="1" applyBorder="1" applyAlignment="1">
      <alignment horizontal="center"/>
    </xf>
    <xf numFmtId="164" fontId="4" fillId="14" borderId="2" xfId="0" applyNumberFormat="1" applyFont="1" applyFill="1" applyBorder="1" applyAlignment="1">
      <alignment horizontal="center"/>
    </xf>
    <xf numFmtId="164" fontId="4" fillId="15" borderId="2" xfId="0" applyNumberFormat="1" applyFont="1" applyFill="1" applyBorder="1" applyAlignment="1">
      <alignment horizontal="center"/>
    </xf>
    <xf numFmtId="164" fontId="0" fillId="9" borderId="2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4" fillId="16" borderId="6" xfId="0" applyNumberFormat="1" applyFont="1" applyFill="1" applyBorder="1" applyAlignment="1">
      <alignment horizontal="center"/>
    </xf>
    <xf numFmtId="164" fontId="4" fillId="17" borderId="6" xfId="0" applyNumberFormat="1" applyFont="1" applyFill="1" applyBorder="1" applyAlignment="1">
      <alignment horizontal="center"/>
    </xf>
    <xf numFmtId="164" fontId="4" fillId="18" borderId="2" xfId="0" applyNumberFormat="1" applyFont="1" applyFill="1" applyBorder="1" applyAlignment="1">
      <alignment horizontal="center"/>
    </xf>
    <xf numFmtId="164" fontId="4" fillId="19" borderId="2" xfId="0" applyNumberFormat="1" applyFont="1" applyFill="1" applyBorder="1" applyAlignment="1">
      <alignment horizontal="center"/>
    </xf>
    <xf numFmtId="164" fontId="0" fillId="20" borderId="2" xfId="0" applyNumberFormat="1" applyFill="1" applyBorder="1" applyAlignment="1">
      <alignment horizontal="center"/>
    </xf>
    <xf numFmtId="164" fontId="4" fillId="22" borderId="2" xfId="0" applyNumberFormat="1" applyFont="1" applyFill="1" applyBorder="1" applyAlignment="1">
      <alignment horizontal="center"/>
    </xf>
    <xf numFmtId="164" fontId="4" fillId="23" borderId="2" xfId="0" applyNumberFormat="1" applyFont="1" applyFill="1" applyBorder="1" applyAlignment="1">
      <alignment horizontal="center"/>
    </xf>
    <xf numFmtId="164" fontId="4" fillId="11" borderId="25" xfId="0" applyNumberFormat="1" applyFont="1" applyFill="1" applyBorder="1" applyAlignment="1">
      <alignment horizontal="center" vertical="center"/>
    </xf>
    <xf numFmtId="164" fontId="4" fillId="12" borderId="25" xfId="0" applyNumberFormat="1" applyFont="1" applyFill="1" applyBorder="1" applyAlignment="1">
      <alignment horizontal="center" vertical="center"/>
    </xf>
    <xf numFmtId="164" fontId="4" fillId="13" borderId="25" xfId="0" applyNumberFormat="1" applyFont="1" applyFill="1" applyBorder="1" applyAlignment="1">
      <alignment horizontal="center"/>
    </xf>
    <xf numFmtId="164" fontId="4" fillId="5" borderId="25" xfId="0" applyNumberFormat="1" applyFont="1" applyFill="1" applyBorder="1" applyAlignment="1">
      <alignment horizontal="center"/>
    </xf>
    <xf numFmtId="164" fontId="4" fillId="14" borderId="25" xfId="0" applyNumberFormat="1" applyFont="1" applyFill="1" applyBorder="1" applyAlignment="1">
      <alignment horizontal="center"/>
    </xf>
    <xf numFmtId="164" fontId="4" fillId="6" borderId="25" xfId="0" applyNumberFormat="1" applyFont="1" applyFill="1" applyBorder="1" applyAlignment="1">
      <alignment horizontal="center"/>
    </xf>
    <xf numFmtId="164" fontId="4" fillId="15" borderId="25" xfId="0" applyNumberFormat="1" applyFont="1" applyFill="1" applyBorder="1" applyAlignment="1">
      <alignment horizontal="center"/>
    </xf>
    <xf numFmtId="164" fontId="4" fillId="7" borderId="25" xfId="0" applyNumberFormat="1" applyFont="1" applyFill="1" applyBorder="1" applyAlignment="1">
      <alignment horizontal="center"/>
    </xf>
    <xf numFmtId="164" fontId="0" fillId="9" borderId="25" xfId="0" applyNumberFormat="1" applyFill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4" fillId="16" borderId="28" xfId="0" applyNumberFormat="1" applyFont="1" applyFill="1" applyBorder="1" applyAlignment="1">
      <alignment horizontal="center"/>
    </xf>
    <xf numFmtId="164" fontId="4" fillId="17" borderId="28" xfId="0" applyNumberFormat="1" applyFont="1" applyFill="1" applyBorder="1" applyAlignment="1">
      <alignment horizontal="center"/>
    </xf>
    <xf numFmtId="164" fontId="2" fillId="13" borderId="2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164" fontId="2" fillId="9" borderId="2" xfId="0" applyNumberFormat="1" applyFont="1" applyFill="1" applyBorder="1" applyAlignment="1">
      <alignment horizontal="center"/>
    </xf>
    <xf numFmtId="164" fontId="2" fillId="11" borderId="2" xfId="0" applyNumberFormat="1" applyFont="1" applyFill="1" applyBorder="1" applyAlignment="1">
      <alignment horizontal="center" vertical="center"/>
    </xf>
    <xf numFmtId="164" fontId="2" fillId="12" borderId="2" xfId="0" applyNumberFormat="1" applyFont="1" applyFill="1" applyBorder="1" applyAlignment="1">
      <alignment horizontal="center" vertical="center"/>
    </xf>
    <xf numFmtId="164" fontId="2" fillId="11" borderId="25" xfId="0" applyNumberFormat="1" applyFont="1" applyFill="1" applyBorder="1" applyAlignment="1">
      <alignment horizontal="center" vertical="center"/>
    </xf>
    <xf numFmtId="164" fontId="2" fillId="12" borderId="25" xfId="0" applyNumberFormat="1" applyFont="1" applyFill="1" applyBorder="1" applyAlignment="1">
      <alignment horizontal="center" vertical="center"/>
    </xf>
    <xf numFmtId="164" fontId="2" fillId="16" borderId="28" xfId="0" applyNumberFormat="1" applyFont="1" applyFill="1" applyBorder="1" applyAlignment="1">
      <alignment horizontal="center"/>
    </xf>
    <xf numFmtId="164" fontId="2" fillId="17" borderId="28" xfId="0" applyNumberFormat="1" applyFont="1" applyFill="1" applyBorder="1" applyAlignment="1">
      <alignment horizontal="center"/>
    </xf>
    <xf numFmtId="0" fontId="12" fillId="0" borderId="42" xfId="0" applyFont="1" applyBorder="1"/>
    <xf numFmtId="0" fontId="13" fillId="4" borderId="43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/>
    </xf>
    <xf numFmtId="0" fontId="3" fillId="6" borderId="43" xfId="0" applyFont="1" applyFill="1" applyBorder="1" applyAlignment="1">
      <alignment horizontal="center"/>
    </xf>
    <xf numFmtId="0" fontId="3" fillId="7" borderId="43" xfId="0" applyFont="1" applyFill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8" borderId="44" xfId="0" applyFont="1" applyFill="1" applyBorder="1" applyAlignment="1">
      <alignment horizontal="center"/>
    </xf>
    <xf numFmtId="0" fontId="0" fillId="0" borderId="45" xfId="0" applyBorder="1"/>
    <xf numFmtId="0" fontId="12" fillId="0" borderId="46" xfId="0" applyFont="1" applyBorder="1"/>
    <xf numFmtId="0" fontId="5" fillId="4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8" borderId="47" xfId="0" applyFont="1" applyFill="1" applyBorder="1" applyAlignment="1">
      <alignment horizontal="center" vertical="center"/>
    </xf>
    <xf numFmtId="0" fontId="0" fillId="0" borderId="48" xfId="0" applyBorder="1"/>
    <xf numFmtId="0" fontId="12" fillId="0" borderId="21" xfId="0" applyFont="1" applyBorder="1"/>
    <xf numFmtId="0" fontId="4" fillId="8" borderId="22" xfId="0" applyFont="1" applyFill="1" applyBorder="1" applyAlignment="1">
      <alignment horizontal="center" vertical="center"/>
    </xf>
    <xf numFmtId="0" fontId="0" fillId="0" borderId="49" xfId="0" applyBorder="1"/>
    <xf numFmtId="0" fontId="12" fillId="0" borderId="50" xfId="0" applyFont="1" applyBorder="1"/>
    <xf numFmtId="0" fontId="4" fillId="4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8" borderId="51" xfId="0" applyFont="1" applyFill="1" applyBorder="1" applyAlignment="1">
      <alignment horizontal="center" vertical="center"/>
    </xf>
    <xf numFmtId="0" fontId="12" fillId="0" borderId="17" xfId="0" applyFont="1" applyBorder="1"/>
    <xf numFmtId="0" fontId="5" fillId="4" borderId="1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4" fillId="8" borderId="22" xfId="0" applyFont="1" applyFill="1" applyBorder="1" applyAlignment="1">
      <alignment horizontal="center"/>
    </xf>
    <xf numFmtId="0" fontId="12" fillId="0" borderId="24" xfId="0" applyFont="1" applyBorder="1"/>
    <xf numFmtId="0" fontId="4" fillId="4" borderId="25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8" borderId="26" xfId="0" applyFont="1" applyFill="1" applyBorder="1" applyAlignment="1">
      <alignment horizontal="center"/>
    </xf>
  </cellXfs>
  <cellStyles count="2">
    <cellStyle name="Good" xfId="1" builtinId="2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41</xdr:row>
          <xdr:rowOff>0</xdr:rowOff>
        </xdr:from>
        <xdr:to>
          <xdr:col>8</xdr:col>
          <xdr:colOff>53975</xdr:colOff>
          <xdr:row>51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1A96FF0-8B9B-4CD0-88B7-157F0C2ECC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23</xdr:col>
          <xdr:colOff>847725</xdr:colOff>
          <xdr:row>51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771A8133-BF16-484A-BBAE-B0446DAC82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D340-3FDD-45AC-8E0C-616663E60F1C}">
  <dimension ref="A1:N103"/>
  <sheetViews>
    <sheetView topLeftCell="A3" workbookViewId="0">
      <selection activeCell="E31" sqref="E31:F36"/>
    </sheetView>
  </sheetViews>
  <sheetFormatPr defaultColWidth="8.81640625" defaultRowHeight="14.5" x14ac:dyDescent="0.35"/>
  <cols>
    <col min="1" max="1" width="13" customWidth="1"/>
    <col min="2" max="2" width="14.1796875" bestFit="1" customWidth="1"/>
    <col min="3" max="13" width="12.7265625" customWidth="1"/>
    <col min="14" max="14" width="14.453125" bestFit="1" customWidth="1"/>
    <col min="16" max="16" width="10.453125" bestFit="1" customWidth="1"/>
    <col min="17" max="17" width="14.453125" bestFit="1" customWidth="1"/>
  </cols>
  <sheetData>
    <row r="1" spans="1:14" x14ac:dyDescent="0.35">
      <c r="A1" s="49" t="s">
        <v>24</v>
      </c>
      <c r="B1" s="49"/>
      <c r="M1" s="50" t="s">
        <v>25</v>
      </c>
      <c r="N1" s="51" t="s">
        <v>1</v>
      </c>
    </row>
    <row r="3" spans="1:14" x14ac:dyDescent="0.35">
      <c r="M3" s="7"/>
      <c r="N3" s="7"/>
    </row>
    <row r="4" spans="1:14" ht="15" thickBot="1" x14ac:dyDescent="0.4">
      <c r="A4" s="52" t="s">
        <v>26</v>
      </c>
      <c r="M4" s="7"/>
      <c r="N4" s="7"/>
    </row>
    <row r="5" spans="1:14" ht="15" thickBot="1" x14ac:dyDescent="0.4">
      <c r="A5" s="7" t="s">
        <v>27</v>
      </c>
      <c r="B5" s="53" t="s">
        <v>28</v>
      </c>
      <c r="C5" s="54" t="s">
        <v>29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</row>
    <row r="6" spans="1:14" ht="15" thickBot="1" x14ac:dyDescent="0.4">
      <c r="A6" s="7"/>
      <c r="B6" s="57"/>
      <c r="C6" s="58">
        <v>1</v>
      </c>
      <c r="D6" s="59">
        <v>2</v>
      </c>
      <c r="E6" s="59">
        <v>3</v>
      </c>
      <c r="F6" s="59">
        <v>4</v>
      </c>
      <c r="G6" s="59">
        <v>5</v>
      </c>
      <c r="H6" s="59">
        <v>6</v>
      </c>
      <c r="I6" s="59">
        <v>7</v>
      </c>
      <c r="J6" s="59">
        <v>8</v>
      </c>
      <c r="K6" s="59">
        <v>9</v>
      </c>
      <c r="L6" s="59">
        <v>10</v>
      </c>
      <c r="M6" s="59">
        <v>11</v>
      </c>
      <c r="N6" s="60">
        <v>12</v>
      </c>
    </row>
    <row r="7" spans="1:14" x14ac:dyDescent="0.35">
      <c r="B7" s="61" t="s">
        <v>30</v>
      </c>
      <c r="C7" s="62" t="s">
        <v>31</v>
      </c>
      <c r="D7" s="63" t="s">
        <v>31</v>
      </c>
      <c r="E7" s="64" t="s">
        <v>32</v>
      </c>
      <c r="F7" s="65" t="s">
        <v>32</v>
      </c>
      <c r="G7" s="66" t="s">
        <v>33</v>
      </c>
      <c r="H7" s="67" t="s">
        <v>33</v>
      </c>
      <c r="I7" s="68" t="s">
        <v>34</v>
      </c>
      <c r="J7" s="69" t="s">
        <v>34</v>
      </c>
      <c r="K7" s="70"/>
      <c r="L7" s="71"/>
      <c r="M7" s="71"/>
      <c r="N7" s="72"/>
    </row>
    <row r="8" spans="1:14" x14ac:dyDescent="0.35">
      <c r="B8" s="73" t="s">
        <v>35</v>
      </c>
      <c r="C8" s="74" t="s">
        <v>36</v>
      </c>
      <c r="D8" s="75" t="s">
        <v>36</v>
      </c>
      <c r="E8" s="76" t="s">
        <v>37</v>
      </c>
      <c r="F8" s="77" t="s">
        <v>37</v>
      </c>
      <c r="G8" s="78" t="s">
        <v>38</v>
      </c>
      <c r="H8" s="23" t="s">
        <v>38</v>
      </c>
      <c r="I8" s="79" t="s">
        <v>39</v>
      </c>
      <c r="J8" s="26" t="s">
        <v>39</v>
      </c>
      <c r="K8" s="80"/>
      <c r="L8" s="81"/>
      <c r="M8" s="81"/>
      <c r="N8" s="82"/>
    </row>
    <row r="9" spans="1:14" x14ac:dyDescent="0.35">
      <c r="B9" s="73" t="s">
        <v>40</v>
      </c>
      <c r="C9" s="74" t="s">
        <v>41</v>
      </c>
      <c r="D9" s="75" t="s">
        <v>41</v>
      </c>
      <c r="E9" s="76" t="s">
        <v>42</v>
      </c>
      <c r="F9" s="77" t="s">
        <v>42</v>
      </c>
      <c r="G9" s="78" t="s">
        <v>43</v>
      </c>
      <c r="H9" s="23" t="s">
        <v>43</v>
      </c>
      <c r="I9" s="79" t="s">
        <v>44</v>
      </c>
      <c r="J9" s="26" t="s">
        <v>44</v>
      </c>
      <c r="K9" s="81"/>
      <c r="L9" s="81"/>
      <c r="M9" s="81"/>
      <c r="N9" s="82"/>
    </row>
    <row r="10" spans="1:14" x14ac:dyDescent="0.35">
      <c r="B10" s="73" t="s">
        <v>45</v>
      </c>
      <c r="C10" s="74" t="s">
        <v>46</v>
      </c>
      <c r="D10" s="75" t="s">
        <v>47</v>
      </c>
      <c r="E10" s="76" t="s">
        <v>48</v>
      </c>
      <c r="F10" s="77" t="s">
        <v>48</v>
      </c>
      <c r="G10" s="78" t="s">
        <v>49</v>
      </c>
      <c r="H10" s="23" t="s">
        <v>49</v>
      </c>
      <c r="I10" s="79" t="s">
        <v>50</v>
      </c>
      <c r="J10" s="26" t="s">
        <v>50</v>
      </c>
      <c r="K10" s="81"/>
      <c r="L10" s="81"/>
      <c r="M10" s="81"/>
      <c r="N10" s="83"/>
    </row>
    <row r="11" spans="1:14" x14ac:dyDescent="0.35">
      <c r="B11" s="73" t="s">
        <v>51</v>
      </c>
      <c r="C11" s="74" t="s">
        <v>52</v>
      </c>
      <c r="D11" s="75" t="s">
        <v>52</v>
      </c>
      <c r="E11" s="76" t="s">
        <v>53</v>
      </c>
      <c r="F11" s="77" t="s">
        <v>53</v>
      </c>
      <c r="G11" s="78" t="s">
        <v>54</v>
      </c>
      <c r="H11" s="23" t="s">
        <v>54</v>
      </c>
      <c r="I11" s="79" t="s">
        <v>55</v>
      </c>
      <c r="J11" s="26" t="s">
        <v>55</v>
      </c>
      <c r="K11" s="81"/>
      <c r="L11" s="81"/>
      <c r="M11" s="81"/>
      <c r="N11" s="83"/>
    </row>
    <row r="12" spans="1:14" x14ac:dyDescent="0.35">
      <c r="B12" s="73" t="s">
        <v>56</v>
      </c>
      <c r="C12" s="74" t="s">
        <v>57</v>
      </c>
      <c r="D12" s="75" t="s">
        <v>57</v>
      </c>
      <c r="E12" s="76" t="s">
        <v>58</v>
      </c>
      <c r="F12" s="77" t="s">
        <v>58</v>
      </c>
      <c r="G12" s="78" t="s">
        <v>59</v>
      </c>
      <c r="H12" s="23" t="s">
        <v>59</v>
      </c>
      <c r="I12" s="79" t="s">
        <v>60</v>
      </c>
      <c r="J12" s="26" t="s">
        <v>60</v>
      </c>
      <c r="K12" s="81"/>
      <c r="L12" s="81"/>
      <c r="M12" s="81"/>
      <c r="N12" s="83"/>
    </row>
    <row r="13" spans="1:14" x14ac:dyDescent="0.35">
      <c r="B13" s="73" t="s">
        <v>61</v>
      </c>
      <c r="C13" s="74" t="s">
        <v>62</v>
      </c>
      <c r="D13" s="75" t="s">
        <v>62</v>
      </c>
      <c r="E13" s="76" t="s">
        <v>63</v>
      </c>
      <c r="F13" s="77" t="s">
        <v>63</v>
      </c>
      <c r="G13" s="78" t="s">
        <v>64</v>
      </c>
      <c r="H13" s="23" t="s">
        <v>64</v>
      </c>
      <c r="I13" s="79" t="s">
        <v>65</v>
      </c>
      <c r="J13" s="26" t="s">
        <v>65</v>
      </c>
      <c r="K13" s="81"/>
      <c r="L13" s="81"/>
      <c r="M13" s="81"/>
      <c r="N13" s="84"/>
    </row>
    <row r="14" spans="1:14" ht="15" thickBot="1" x14ac:dyDescent="0.4">
      <c r="B14" s="85" t="s">
        <v>66</v>
      </c>
      <c r="C14" s="86" t="s">
        <v>67</v>
      </c>
      <c r="D14" s="87" t="s">
        <v>68</v>
      </c>
      <c r="E14" s="88" t="s">
        <v>69</v>
      </c>
      <c r="F14" s="89" t="s">
        <v>69</v>
      </c>
      <c r="G14" s="90" t="s">
        <v>70</v>
      </c>
      <c r="H14" s="91" t="s">
        <v>70</v>
      </c>
      <c r="I14" s="92" t="s">
        <v>71</v>
      </c>
      <c r="J14" s="93" t="s">
        <v>71</v>
      </c>
      <c r="K14" s="94"/>
      <c r="L14" s="94"/>
      <c r="M14" s="94"/>
      <c r="N14" s="95"/>
    </row>
    <row r="15" spans="1:14" x14ac:dyDescent="0.35">
      <c r="B15" s="1"/>
      <c r="C15" s="96"/>
      <c r="D15" s="96"/>
      <c r="E15" s="97" t="s">
        <v>7</v>
      </c>
      <c r="F15" s="97" t="s">
        <v>8</v>
      </c>
      <c r="G15" s="97" t="s">
        <v>7</v>
      </c>
      <c r="H15" s="97" t="s">
        <v>8</v>
      </c>
      <c r="I15" s="97" t="s">
        <v>7</v>
      </c>
      <c r="J15" s="97" t="s">
        <v>8</v>
      </c>
      <c r="K15" s="53"/>
    </row>
    <row r="16" spans="1:14" ht="15" customHeight="1" thickBot="1" x14ac:dyDescent="0.4"/>
    <row r="17" spans="1:14" ht="15" customHeight="1" thickBot="1" x14ac:dyDescent="0.4">
      <c r="A17" s="7" t="s">
        <v>72</v>
      </c>
      <c r="B17" s="53" t="s">
        <v>28</v>
      </c>
      <c r="C17" s="54" t="s">
        <v>29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</row>
    <row r="18" spans="1:14" ht="15" thickBot="1" x14ac:dyDescent="0.4">
      <c r="A18" s="7"/>
      <c r="B18" s="57"/>
      <c r="C18" s="58">
        <v>1</v>
      </c>
      <c r="D18" s="59">
        <v>2</v>
      </c>
      <c r="E18" s="59">
        <v>3</v>
      </c>
      <c r="F18" s="59">
        <v>4</v>
      </c>
      <c r="G18" s="59">
        <v>5</v>
      </c>
      <c r="H18" s="59">
        <v>6</v>
      </c>
      <c r="I18" s="59">
        <v>7</v>
      </c>
      <c r="J18" s="59">
        <v>8</v>
      </c>
      <c r="K18" s="59">
        <v>9</v>
      </c>
      <c r="L18" s="59">
        <v>10</v>
      </c>
      <c r="M18" s="59">
        <v>11</v>
      </c>
      <c r="N18" s="60">
        <v>12</v>
      </c>
    </row>
    <row r="19" spans="1:14" x14ac:dyDescent="0.35">
      <c r="B19" s="61" t="s">
        <v>30</v>
      </c>
      <c r="C19" s="62" t="s">
        <v>31</v>
      </c>
      <c r="D19" s="63" t="s">
        <v>31</v>
      </c>
      <c r="E19" s="98" t="s">
        <v>73</v>
      </c>
      <c r="F19" s="99" t="s">
        <v>73</v>
      </c>
      <c r="G19" s="100" t="s">
        <v>74</v>
      </c>
      <c r="H19" s="70" t="s">
        <v>74</v>
      </c>
      <c r="I19" s="101" t="s">
        <v>75</v>
      </c>
      <c r="J19" s="102" t="s">
        <v>75</v>
      </c>
      <c r="K19" s="70"/>
      <c r="L19" s="71"/>
      <c r="M19" s="71"/>
      <c r="N19" s="72"/>
    </row>
    <row r="20" spans="1:14" x14ac:dyDescent="0.35">
      <c r="B20" s="73" t="s">
        <v>35</v>
      </c>
      <c r="C20" s="74" t="s">
        <v>36</v>
      </c>
      <c r="D20" s="75" t="s">
        <v>36</v>
      </c>
      <c r="E20" s="103" t="s">
        <v>76</v>
      </c>
      <c r="F20" s="28" t="s">
        <v>76</v>
      </c>
      <c r="G20" s="104" t="s">
        <v>77</v>
      </c>
      <c r="H20" s="105" t="s">
        <v>77</v>
      </c>
      <c r="I20" s="106" t="s">
        <v>78</v>
      </c>
      <c r="J20" s="107" t="s">
        <v>78</v>
      </c>
      <c r="K20" s="80"/>
      <c r="L20" s="81"/>
      <c r="M20" s="81"/>
      <c r="N20" s="82"/>
    </row>
    <row r="21" spans="1:14" x14ac:dyDescent="0.35">
      <c r="B21" s="73" t="s">
        <v>40</v>
      </c>
      <c r="C21" s="74" t="s">
        <v>41</v>
      </c>
      <c r="D21" s="75" t="s">
        <v>41</v>
      </c>
      <c r="E21" s="103" t="s">
        <v>79</v>
      </c>
      <c r="F21" s="28" t="s">
        <v>79</v>
      </c>
      <c r="G21" s="104" t="s">
        <v>80</v>
      </c>
      <c r="H21" s="105" t="s">
        <v>80</v>
      </c>
      <c r="I21" s="106" t="s">
        <v>81</v>
      </c>
      <c r="J21" s="107" t="s">
        <v>81</v>
      </c>
      <c r="K21" s="81"/>
      <c r="L21" s="81"/>
      <c r="M21" s="81"/>
      <c r="N21" s="82"/>
    </row>
    <row r="22" spans="1:14" x14ac:dyDescent="0.35">
      <c r="B22" s="73" t="s">
        <v>45</v>
      </c>
      <c r="C22" s="74" t="s">
        <v>46</v>
      </c>
      <c r="D22" s="75" t="s">
        <v>47</v>
      </c>
      <c r="E22" s="103" t="s">
        <v>82</v>
      </c>
      <c r="F22" s="28" t="s">
        <v>82</v>
      </c>
      <c r="G22" s="104" t="s">
        <v>83</v>
      </c>
      <c r="H22" s="105" t="s">
        <v>83</v>
      </c>
      <c r="I22" s="106" t="s">
        <v>84</v>
      </c>
      <c r="J22" s="107" t="s">
        <v>84</v>
      </c>
      <c r="K22" s="81"/>
      <c r="L22" s="81"/>
      <c r="M22" s="81"/>
      <c r="N22" s="83"/>
    </row>
    <row r="23" spans="1:14" x14ac:dyDescent="0.35">
      <c r="B23" s="73" t="s">
        <v>51</v>
      </c>
      <c r="C23" s="74" t="s">
        <v>52</v>
      </c>
      <c r="D23" s="75" t="s">
        <v>52</v>
      </c>
      <c r="E23" s="103" t="s">
        <v>85</v>
      </c>
      <c r="F23" s="28" t="s">
        <v>85</v>
      </c>
      <c r="G23" s="104" t="s">
        <v>86</v>
      </c>
      <c r="H23" s="105" t="s">
        <v>86</v>
      </c>
      <c r="I23" s="106" t="s">
        <v>87</v>
      </c>
      <c r="J23" s="107" t="s">
        <v>87</v>
      </c>
      <c r="K23" s="81"/>
      <c r="L23" s="81"/>
      <c r="M23" s="81"/>
      <c r="N23" s="83"/>
    </row>
    <row r="24" spans="1:14" x14ac:dyDescent="0.35">
      <c r="B24" s="73" t="s">
        <v>56</v>
      </c>
      <c r="C24" s="74" t="s">
        <v>57</v>
      </c>
      <c r="D24" s="75" t="s">
        <v>57</v>
      </c>
      <c r="E24" s="103" t="s">
        <v>88</v>
      </c>
      <c r="F24" s="28" t="s">
        <v>88</v>
      </c>
      <c r="G24" s="104" t="s">
        <v>89</v>
      </c>
      <c r="H24" s="105" t="s">
        <v>89</v>
      </c>
      <c r="I24" s="106" t="s">
        <v>90</v>
      </c>
      <c r="J24" s="107" t="s">
        <v>90</v>
      </c>
      <c r="K24" s="81"/>
      <c r="L24" s="81"/>
      <c r="M24" s="81"/>
      <c r="N24" s="83"/>
    </row>
    <row r="25" spans="1:14" x14ac:dyDescent="0.35">
      <c r="B25" s="73" t="s">
        <v>61</v>
      </c>
      <c r="C25" s="74" t="s">
        <v>62</v>
      </c>
      <c r="D25" s="75" t="s">
        <v>62</v>
      </c>
      <c r="E25" s="103" t="s">
        <v>91</v>
      </c>
      <c r="F25" s="28" t="s">
        <v>91</v>
      </c>
      <c r="G25" s="104" t="s">
        <v>92</v>
      </c>
      <c r="H25" s="105" t="s">
        <v>92</v>
      </c>
      <c r="I25" s="106" t="s">
        <v>93</v>
      </c>
      <c r="J25" s="107" t="s">
        <v>93</v>
      </c>
      <c r="K25" s="81"/>
      <c r="L25" s="81"/>
      <c r="M25" s="81"/>
      <c r="N25" s="84"/>
    </row>
    <row r="26" spans="1:14" ht="15" thickBot="1" x14ac:dyDescent="0.4">
      <c r="B26" s="85" t="s">
        <v>66</v>
      </c>
      <c r="C26" s="86" t="s">
        <v>67</v>
      </c>
      <c r="D26" s="87" t="s">
        <v>68</v>
      </c>
      <c r="E26" s="108" t="s">
        <v>94</v>
      </c>
      <c r="F26" s="109" t="s">
        <v>94</v>
      </c>
      <c r="G26" s="110" t="s">
        <v>95</v>
      </c>
      <c r="H26" s="87" t="s">
        <v>95</v>
      </c>
      <c r="I26" s="111" t="s">
        <v>96</v>
      </c>
      <c r="J26" s="112" t="s">
        <v>96</v>
      </c>
      <c r="K26" s="94"/>
      <c r="L26" s="94"/>
      <c r="M26" s="94"/>
      <c r="N26" s="95"/>
    </row>
    <row r="27" spans="1:14" x14ac:dyDescent="0.35">
      <c r="C27" s="113"/>
      <c r="D27" s="113"/>
      <c r="E27" s="97" t="s">
        <v>7</v>
      </c>
      <c r="F27" s="97" t="s">
        <v>8</v>
      </c>
      <c r="G27" s="97" t="s">
        <v>7</v>
      </c>
      <c r="H27" s="97" t="s">
        <v>8</v>
      </c>
      <c r="I27" s="97" t="s">
        <v>7</v>
      </c>
      <c r="J27" s="97" t="s">
        <v>8</v>
      </c>
      <c r="K27" s="113"/>
      <c r="L27" s="113"/>
    </row>
    <row r="28" spans="1:14" x14ac:dyDescent="0.35">
      <c r="C28" s="113"/>
      <c r="D28" s="113"/>
      <c r="E28" s="113"/>
      <c r="F28" s="113"/>
      <c r="G28" s="113"/>
      <c r="H28" s="113"/>
      <c r="I28" s="113"/>
      <c r="J28" s="113"/>
    </row>
    <row r="29" spans="1:14" x14ac:dyDescent="0.35">
      <c r="C29" s="113"/>
      <c r="D29" s="113"/>
      <c r="E29" s="113"/>
      <c r="F29" s="113"/>
      <c r="G29" s="113"/>
      <c r="H29" s="113"/>
      <c r="I29" s="113"/>
      <c r="J29" s="113"/>
      <c r="M29" s="114"/>
      <c r="N29" s="114"/>
    </row>
    <row r="30" spans="1:14" x14ac:dyDescent="0.35">
      <c r="C30" s="113"/>
      <c r="D30" s="113"/>
      <c r="E30" s="113"/>
      <c r="F30" s="113"/>
      <c r="G30" s="113"/>
      <c r="H30" s="113"/>
      <c r="I30" s="113"/>
      <c r="J30" s="113"/>
      <c r="L30" s="53"/>
      <c r="M30" s="53"/>
      <c r="N30" s="53"/>
    </row>
    <row r="31" spans="1:14" x14ac:dyDescent="0.35">
      <c r="B31" s="53"/>
      <c r="C31" s="113"/>
      <c r="D31" s="113"/>
      <c r="G31" s="113"/>
      <c r="H31" s="113"/>
      <c r="I31" s="113"/>
      <c r="J31" s="113"/>
      <c r="K31" s="115"/>
      <c r="L31" s="115"/>
    </row>
    <row r="32" spans="1:14" x14ac:dyDescent="0.35">
      <c r="B32" s="116"/>
      <c r="C32" s="113"/>
      <c r="D32" s="113"/>
      <c r="G32" s="113"/>
      <c r="H32" s="113"/>
      <c r="I32" s="113"/>
      <c r="J32" s="113"/>
      <c r="K32" s="113"/>
      <c r="L32" s="113"/>
    </row>
    <row r="33" spans="2:14" x14ac:dyDescent="0.35">
      <c r="B33" s="53"/>
      <c r="C33" s="113"/>
      <c r="D33" s="113"/>
      <c r="G33" s="113"/>
      <c r="H33" s="113"/>
      <c r="I33" s="113"/>
      <c r="J33" s="113"/>
      <c r="K33" s="113"/>
      <c r="L33" s="113"/>
    </row>
    <row r="34" spans="2:14" x14ac:dyDescent="0.35">
      <c r="B34" s="53"/>
      <c r="C34" s="113"/>
      <c r="D34" s="113"/>
      <c r="G34" s="113"/>
      <c r="H34" s="113"/>
      <c r="I34" s="113"/>
      <c r="J34" s="113"/>
      <c r="K34" s="113"/>
      <c r="L34" s="113"/>
    </row>
    <row r="35" spans="2:14" x14ac:dyDescent="0.35">
      <c r="B35" s="53"/>
      <c r="C35" s="113"/>
      <c r="D35" s="113"/>
      <c r="G35" s="113"/>
      <c r="H35" s="113"/>
      <c r="I35" s="113"/>
      <c r="J35" s="113"/>
      <c r="K35" s="113"/>
      <c r="L35" s="113"/>
    </row>
    <row r="36" spans="2:14" x14ac:dyDescent="0.35">
      <c r="B36" s="53"/>
      <c r="C36" s="113"/>
      <c r="D36" s="113"/>
      <c r="G36" s="113"/>
      <c r="H36" s="113"/>
      <c r="I36" s="113"/>
      <c r="J36" s="113"/>
      <c r="K36" s="113"/>
      <c r="L36" s="113"/>
    </row>
    <row r="37" spans="2:14" x14ac:dyDescent="0.35">
      <c r="B37" s="53"/>
      <c r="C37" s="113"/>
      <c r="D37" s="113"/>
      <c r="E37" s="113"/>
      <c r="F37" s="113"/>
      <c r="G37" s="113"/>
      <c r="H37" s="113"/>
      <c r="I37" s="113"/>
      <c r="J37" s="113"/>
      <c r="K37" s="113"/>
      <c r="L37" s="113"/>
    </row>
    <row r="39" spans="2:14" x14ac:dyDescent="0.35">
      <c r="B39" s="7"/>
      <c r="C39" s="2"/>
      <c r="D39" s="2"/>
      <c r="E39" s="2"/>
      <c r="F39" s="2"/>
      <c r="G39" s="2"/>
      <c r="H39" s="2"/>
      <c r="I39" s="2"/>
      <c r="J39" s="2"/>
      <c r="K39" s="2"/>
      <c r="L39" s="2"/>
      <c r="M39" s="117"/>
      <c r="N39" s="117"/>
    </row>
    <row r="40" spans="2:14" x14ac:dyDescent="0.35"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118"/>
    </row>
    <row r="41" spans="2:14" x14ac:dyDescent="0.35">
      <c r="B41" s="53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2"/>
      <c r="N41" s="2"/>
    </row>
    <row r="42" spans="2:14" x14ac:dyDescent="0.35">
      <c r="B42" s="53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2"/>
      <c r="N42" s="2"/>
    </row>
    <row r="43" spans="2:14" x14ac:dyDescent="0.35">
      <c r="B43" s="53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2"/>
      <c r="N43" s="2"/>
    </row>
    <row r="44" spans="2:14" x14ac:dyDescent="0.35">
      <c r="B44" s="53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2"/>
      <c r="N44" s="2"/>
    </row>
    <row r="45" spans="2:14" x14ac:dyDescent="0.35">
      <c r="B45" s="53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2"/>
      <c r="N45" s="2"/>
    </row>
    <row r="46" spans="2:14" x14ac:dyDescent="0.35">
      <c r="B46" s="53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2"/>
      <c r="N46" s="2"/>
    </row>
    <row r="47" spans="2:14" x14ac:dyDescent="0.35">
      <c r="B47" s="53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2"/>
      <c r="N47" s="2"/>
    </row>
    <row r="48" spans="2:14" x14ac:dyDescent="0.35">
      <c r="B48" s="53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2"/>
      <c r="N48" s="2"/>
    </row>
    <row r="50" spans="2:14" x14ac:dyDescent="0.35">
      <c r="B50" s="7"/>
      <c r="C50" s="2"/>
      <c r="D50" s="2"/>
      <c r="E50" s="2"/>
      <c r="F50" s="2"/>
      <c r="G50" s="2"/>
      <c r="H50" s="2"/>
      <c r="I50" s="2"/>
      <c r="J50" s="2"/>
      <c r="K50" s="2"/>
      <c r="L50" s="2"/>
      <c r="M50" s="117"/>
      <c r="N50" s="117"/>
    </row>
    <row r="51" spans="2:14" x14ac:dyDescent="0.35"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118"/>
    </row>
    <row r="52" spans="2:14" x14ac:dyDescent="0.35">
      <c r="B52" s="53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2"/>
      <c r="N52" s="2"/>
    </row>
    <row r="53" spans="2:14" x14ac:dyDescent="0.35">
      <c r="B53" s="53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2"/>
      <c r="N53" s="2"/>
    </row>
    <row r="54" spans="2:14" x14ac:dyDescent="0.35">
      <c r="B54" s="53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2"/>
      <c r="N54" s="2"/>
    </row>
    <row r="55" spans="2:14" x14ac:dyDescent="0.35">
      <c r="B55" s="53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2"/>
      <c r="N55" s="2"/>
    </row>
    <row r="56" spans="2:14" x14ac:dyDescent="0.35">
      <c r="B56" s="53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2"/>
      <c r="N56" s="2"/>
    </row>
    <row r="57" spans="2:14" x14ac:dyDescent="0.35">
      <c r="B57" s="53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2"/>
      <c r="N57" s="2"/>
    </row>
    <row r="58" spans="2:14" x14ac:dyDescent="0.35">
      <c r="B58" s="53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2"/>
      <c r="N58" s="2"/>
    </row>
    <row r="59" spans="2:14" x14ac:dyDescent="0.35">
      <c r="B59" s="53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2"/>
      <c r="N59" s="2"/>
    </row>
    <row r="61" spans="2:14" x14ac:dyDescent="0.35">
      <c r="B61" s="7"/>
      <c r="C61" s="2"/>
      <c r="D61" s="2"/>
      <c r="E61" s="2"/>
      <c r="F61" s="2"/>
      <c r="G61" s="2"/>
      <c r="H61" s="2"/>
      <c r="I61" s="2"/>
      <c r="J61" s="2"/>
      <c r="K61" s="2"/>
      <c r="L61" s="2"/>
      <c r="M61" s="117"/>
      <c r="N61" s="117"/>
    </row>
    <row r="62" spans="2:14" x14ac:dyDescent="0.35"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118"/>
    </row>
    <row r="63" spans="2:14" x14ac:dyDescent="0.35">
      <c r="B63" s="53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2"/>
      <c r="N63" s="2"/>
    </row>
    <row r="64" spans="2:14" x14ac:dyDescent="0.35">
      <c r="B64" s="53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2"/>
      <c r="N64" s="2"/>
    </row>
    <row r="65" spans="2:14" x14ac:dyDescent="0.35">
      <c r="B65" s="53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2"/>
      <c r="N65" s="2"/>
    </row>
    <row r="66" spans="2:14" x14ac:dyDescent="0.35">
      <c r="B66" s="53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2"/>
      <c r="N66" s="2"/>
    </row>
    <row r="67" spans="2:14" x14ac:dyDescent="0.35">
      <c r="B67" s="53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2"/>
      <c r="N67" s="2"/>
    </row>
    <row r="68" spans="2:14" x14ac:dyDescent="0.35">
      <c r="B68" s="53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2"/>
      <c r="N68" s="2"/>
    </row>
    <row r="69" spans="2:14" x14ac:dyDescent="0.35">
      <c r="B69" s="53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2"/>
      <c r="N69" s="2"/>
    </row>
    <row r="70" spans="2:14" x14ac:dyDescent="0.35">
      <c r="B70" s="53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2"/>
      <c r="N70" s="2"/>
    </row>
    <row r="72" spans="2:14" x14ac:dyDescent="0.35">
      <c r="B72" s="7"/>
      <c r="C72" s="2"/>
      <c r="D72" s="2"/>
      <c r="E72" s="2"/>
      <c r="F72" s="2"/>
      <c r="G72" s="2"/>
      <c r="H72" s="2"/>
      <c r="I72" s="2"/>
      <c r="J72" s="2"/>
      <c r="K72" s="2"/>
      <c r="L72" s="2"/>
      <c r="M72" s="117"/>
      <c r="N72" s="117"/>
    </row>
    <row r="73" spans="2:14" x14ac:dyDescent="0.35"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</row>
    <row r="74" spans="2:14" x14ac:dyDescent="0.35">
      <c r="B74" s="53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2"/>
      <c r="N74" s="2"/>
    </row>
    <row r="75" spans="2:14" x14ac:dyDescent="0.35">
      <c r="B75" s="53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2"/>
      <c r="N75" s="2"/>
    </row>
    <row r="76" spans="2:14" x14ac:dyDescent="0.35">
      <c r="B76" s="53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2"/>
      <c r="N76" s="2"/>
    </row>
    <row r="77" spans="2:14" x14ac:dyDescent="0.35">
      <c r="B77" s="53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2"/>
      <c r="N77" s="2"/>
    </row>
    <row r="78" spans="2:14" x14ac:dyDescent="0.35">
      <c r="B78" s="53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2"/>
      <c r="N78" s="2"/>
    </row>
    <row r="79" spans="2:14" x14ac:dyDescent="0.35">
      <c r="B79" s="53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2"/>
      <c r="N79" s="2"/>
    </row>
    <row r="80" spans="2:14" x14ac:dyDescent="0.35">
      <c r="B80" s="53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2"/>
      <c r="N80" s="2"/>
    </row>
    <row r="81" spans="2:14" x14ac:dyDescent="0.35">
      <c r="B81" s="53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2"/>
      <c r="N81" s="2"/>
    </row>
    <row r="83" spans="2:14" x14ac:dyDescent="0.35">
      <c r="B83" s="7"/>
      <c r="C83" s="2"/>
      <c r="D83" s="2"/>
      <c r="E83" s="2"/>
      <c r="F83" s="2"/>
      <c r="G83" s="2"/>
      <c r="H83" s="2"/>
      <c r="I83" s="2"/>
      <c r="J83" s="2"/>
      <c r="K83" s="2"/>
      <c r="L83" s="2"/>
      <c r="M83" s="117"/>
      <c r="N83" s="117"/>
    </row>
    <row r="84" spans="2:14" x14ac:dyDescent="0.35"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</row>
    <row r="85" spans="2:14" x14ac:dyDescent="0.35">
      <c r="B85" s="53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2"/>
      <c r="N85" s="2"/>
    </row>
    <row r="86" spans="2:14" x14ac:dyDescent="0.35">
      <c r="B86" s="53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2"/>
      <c r="N86" s="2"/>
    </row>
    <row r="87" spans="2:14" x14ac:dyDescent="0.35">
      <c r="B87" s="53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2"/>
      <c r="N87" s="2"/>
    </row>
    <row r="88" spans="2:14" x14ac:dyDescent="0.35">
      <c r="B88" s="53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2"/>
      <c r="N88" s="2"/>
    </row>
    <row r="89" spans="2:14" x14ac:dyDescent="0.35">
      <c r="B89" s="53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2"/>
      <c r="N89" s="2"/>
    </row>
    <row r="90" spans="2:14" x14ac:dyDescent="0.35">
      <c r="B90" s="53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2"/>
      <c r="N90" s="2"/>
    </row>
    <row r="91" spans="2:14" x14ac:dyDescent="0.35">
      <c r="B91" s="53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2"/>
      <c r="N91" s="2"/>
    </row>
    <row r="92" spans="2:14" x14ac:dyDescent="0.35">
      <c r="B92" s="53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2"/>
      <c r="N92" s="2"/>
    </row>
    <row r="94" spans="2:14" x14ac:dyDescent="0.35">
      <c r="B94" s="7"/>
      <c r="C94" s="2"/>
      <c r="D94" s="2"/>
      <c r="E94" s="2"/>
      <c r="F94" s="2"/>
      <c r="G94" s="121"/>
      <c r="H94" s="121"/>
      <c r="K94" s="2"/>
      <c r="L94" s="2"/>
      <c r="M94" s="117"/>
      <c r="N94" s="117"/>
    </row>
    <row r="95" spans="2:14" x14ac:dyDescent="0.35">
      <c r="C95" s="53"/>
      <c r="D95" s="53"/>
      <c r="E95" s="53"/>
      <c r="F95" s="53"/>
      <c r="G95" s="118"/>
      <c r="H95" s="118"/>
      <c r="I95" s="53"/>
      <c r="J95" s="53"/>
      <c r="K95" s="53"/>
      <c r="L95" s="53"/>
      <c r="M95" s="53"/>
      <c r="N95" s="53"/>
    </row>
    <row r="96" spans="2:14" x14ac:dyDescent="0.35">
      <c r="B96" s="53"/>
      <c r="C96" s="119"/>
      <c r="D96" s="119"/>
      <c r="E96" s="119"/>
      <c r="F96" s="119"/>
      <c r="G96" s="122"/>
      <c r="H96" s="122"/>
      <c r="I96" s="119"/>
      <c r="J96" s="119"/>
      <c r="K96" s="2"/>
      <c r="L96" s="2"/>
      <c r="M96" s="2"/>
      <c r="N96" s="2"/>
    </row>
    <row r="97" spans="2:14" x14ac:dyDescent="0.35">
      <c r="B97" s="53"/>
      <c r="C97" s="120"/>
      <c r="D97" s="120"/>
      <c r="E97" s="120"/>
      <c r="F97" s="120"/>
      <c r="G97" s="123"/>
      <c r="H97" s="123"/>
      <c r="I97" s="120"/>
      <c r="J97" s="120"/>
      <c r="K97" s="2"/>
      <c r="L97" s="2"/>
      <c r="M97" s="2"/>
      <c r="N97" s="2"/>
    </row>
    <row r="98" spans="2:14" x14ac:dyDescent="0.35">
      <c r="B98" s="53"/>
      <c r="C98" s="120"/>
      <c r="D98" s="120"/>
      <c r="E98" s="120"/>
      <c r="F98" s="120"/>
      <c r="G98" s="123"/>
      <c r="H98" s="123"/>
      <c r="I98" s="120"/>
      <c r="J98" s="120"/>
      <c r="K98" s="2"/>
      <c r="L98" s="2"/>
      <c r="M98" s="2"/>
      <c r="N98" s="2"/>
    </row>
    <row r="99" spans="2:14" x14ac:dyDescent="0.35">
      <c r="B99" s="53"/>
      <c r="C99" s="120"/>
      <c r="D99" s="120"/>
      <c r="E99" s="120"/>
      <c r="F99" s="120"/>
      <c r="G99" s="123"/>
      <c r="H99" s="123"/>
      <c r="I99" s="120"/>
      <c r="J99" s="120"/>
      <c r="K99" s="2"/>
      <c r="L99" s="2"/>
      <c r="M99" s="2"/>
      <c r="N99" s="2"/>
    </row>
    <row r="100" spans="2:14" x14ac:dyDescent="0.35">
      <c r="B100" s="53"/>
      <c r="C100" s="120"/>
      <c r="D100" s="120"/>
      <c r="E100" s="120"/>
      <c r="F100" s="120"/>
      <c r="G100" s="123"/>
      <c r="H100" s="123"/>
      <c r="I100" s="120"/>
      <c r="J100" s="120"/>
      <c r="K100" s="2"/>
      <c r="L100" s="2"/>
      <c r="M100" s="2"/>
      <c r="N100" s="2"/>
    </row>
    <row r="101" spans="2:14" x14ac:dyDescent="0.35">
      <c r="B101" s="53"/>
      <c r="C101" s="120"/>
      <c r="D101" s="120"/>
      <c r="E101" s="120"/>
      <c r="F101" s="120"/>
      <c r="G101" s="123"/>
      <c r="H101" s="123"/>
      <c r="I101" s="120"/>
      <c r="J101" s="120"/>
      <c r="K101" s="2"/>
      <c r="L101" s="2"/>
      <c r="M101" s="2"/>
      <c r="N101" s="2"/>
    </row>
    <row r="102" spans="2:14" x14ac:dyDescent="0.35">
      <c r="B102" s="53"/>
      <c r="C102" s="120"/>
      <c r="D102" s="120"/>
      <c r="E102" s="120"/>
      <c r="F102" s="120"/>
      <c r="G102" s="123"/>
      <c r="H102" s="123"/>
      <c r="I102" s="120"/>
      <c r="J102" s="120"/>
      <c r="K102" s="2"/>
      <c r="L102" s="2"/>
      <c r="M102" s="2"/>
      <c r="N102" s="2"/>
    </row>
    <row r="103" spans="2:14" x14ac:dyDescent="0.35">
      <c r="B103" s="53"/>
      <c r="C103" s="120"/>
      <c r="D103" s="120"/>
      <c r="E103" s="120"/>
      <c r="F103" s="120"/>
      <c r="G103" s="123"/>
      <c r="H103" s="123"/>
      <c r="I103" s="120"/>
      <c r="J103" s="120"/>
      <c r="K103" s="2"/>
      <c r="L103" s="2"/>
      <c r="M103" s="2"/>
      <c r="N103" s="2"/>
    </row>
  </sheetData>
  <mergeCells count="326">
    <mergeCell ref="C103:D103"/>
    <mergeCell ref="E103:F103"/>
    <mergeCell ref="G103:H103"/>
    <mergeCell ref="I103:J103"/>
    <mergeCell ref="K103:L103"/>
    <mergeCell ref="M103:N103"/>
    <mergeCell ref="C102:D102"/>
    <mergeCell ref="E102:F102"/>
    <mergeCell ref="G102:H102"/>
    <mergeCell ref="I102:J102"/>
    <mergeCell ref="K102:L102"/>
    <mergeCell ref="M102:N102"/>
    <mergeCell ref="C101:D101"/>
    <mergeCell ref="E101:F101"/>
    <mergeCell ref="G101:H101"/>
    <mergeCell ref="I101:J101"/>
    <mergeCell ref="K101:L101"/>
    <mergeCell ref="M101:N101"/>
    <mergeCell ref="C100:D100"/>
    <mergeCell ref="E100:F100"/>
    <mergeCell ref="G100:H100"/>
    <mergeCell ref="I100:J100"/>
    <mergeCell ref="K100:L100"/>
    <mergeCell ref="M100:N100"/>
    <mergeCell ref="C99:D99"/>
    <mergeCell ref="E99:F99"/>
    <mergeCell ref="G99:H99"/>
    <mergeCell ref="I99:J99"/>
    <mergeCell ref="K99:L99"/>
    <mergeCell ref="M99:N99"/>
    <mergeCell ref="C98:D98"/>
    <mergeCell ref="E98:F98"/>
    <mergeCell ref="G98:H98"/>
    <mergeCell ref="I98:J98"/>
    <mergeCell ref="K98:L98"/>
    <mergeCell ref="M98:N98"/>
    <mergeCell ref="M96:N96"/>
    <mergeCell ref="C97:D97"/>
    <mergeCell ref="E97:F97"/>
    <mergeCell ref="G97:H97"/>
    <mergeCell ref="I97:J97"/>
    <mergeCell ref="K97:L97"/>
    <mergeCell ref="M97:N97"/>
    <mergeCell ref="C94:D94"/>
    <mergeCell ref="E94:F94"/>
    <mergeCell ref="G94:H94"/>
    <mergeCell ref="K94:L94"/>
    <mergeCell ref="M94:N94"/>
    <mergeCell ref="C96:D96"/>
    <mergeCell ref="E96:F96"/>
    <mergeCell ref="G96:H96"/>
    <mergeCell ref="I96:J96"/>
    <mergeCell ref="K96:L96"/>
    <mergeCell ref="C92:D92"/>
    <mergeCell ref="E92:F92"/>
    <mergeCell ref="G92:H92"/>
    <mergeCell ref="I92:J92"/>
    <mergeCell ref="K92:L92"/>
    <mergeCell ref="M92:N92"/>
    <mergeCell ref="C91:D91"/>
    <mergeCell ref="E91:F91"/>
    <mergeCell ref="G91:H91"/>
    <mergeCell ref="I91:J91"/>
    <mergeCell ref="K91:L91"/>
    <mergeCell ref="M91:N91"/>
    <mergeCell ref="C90:D90"/>
    <mergeCell ref="E90:F90"/>
    <mergeCell ref="G90:H90"/>
    <mergeCell ref="I90:J90"/>
    <mergeCell ref="K90:L90"/>
    <mergeCell ref="M90:N90"/>
    <mergeCell ref="C89:D89"/>
    <mergeCell ref="E89:F89"/>
    <mergeCell ref="G89:H89"/>
    <mergeCell ref="I89:J89"/>
    <mergeCell ref="K89:L89"/>
    <mergeCell ref="M89:N89"/>
    <mergeCell ref="C88:D88"/>
    <mergeCell ref="E88:F88"/>
    <mergeCell ref="G88:H88"/>
    <mergeCell ref="I88:J88"/>
    <mergeCell ref="K88:L88"/>
    <mergeCell ref="M88:N88"/>
    <mergeCell ref="C87:D87"/>
    <mergeCell ref="E87:F87"/>
    <mergeCell ref="G87:H87"/>
    <mergeCell ref="I87:J87"/>
    <mergeCell ref="K87:L87"/>
    <mergeCell ref="M87:N87"/>
    <mergeCell ref="C86:D86"/>
    <mergeCell ref="E86:F86"/>
    <mergeCell ref="G86:H86"/>
    <mergeCell ref="I86:J86"/>
    <mergeCell ref="K86:L86"/>
    <mergeCell ref="M86:N86"/>
    <mergeCell ref="C85:D85"/>
    <mergeCell ref="E85:F85"/>
    <mergeCell ref="G85:H85"/>
    <mergeCell ref="I85:J85"/>
    <mergeCell ref="K85:L85"/>
    <mergeCell ref="M85:N85"/>
    <mergeCell ref="C83:D83"/>
    <mergeCell ref="E83:F83"/>
    <mergeCell ref="G83:H83"/>
    <mergeCell ref="I83:J83"/>
    <mergeCell ref="K83:L83"/>
    <mergeCell ref="M83:N83"/>
    <mergeCell ref="C81:D81"/>
    <mergeCell ref="E81:F81"/>
    <mergeCell ref="G81:H81"/>
    <mergeCell ref="I81:J81"/>
    <mergeCell ref="K81:L81"/>
    <mergeCell ref="M81:N81"/>
    <mergeCell ref="C80:D80"/>
    <mergeCell ref="E80:F80"/>
    <mergeCell ref="G80:H80"/>
    <mergeCell ref="I80:J80"/>
    <mergeCell ref="K80:L80"/>
    <mergeCell ref="M80:N80"/>
    <mergeCell ref="C79:D79"/>
    <mergeCell ref="E79:F79"/>
    <mergeCell ref="G79:H79"/>
    <mergeCell ref="I79:J79"/>
    <mergeCell ref="K79:L79"/>
    <mergeCell ref="M79:N79"/>
    <mergeCell ref="C78:D78"/>
    <mergeCell ref="E78:F78"/>
    <mergeCell ref="G78:H78"/>
    <mergeCell ref="I78:J78"/>
    <mergeCell ref="K78:L78"/>
    <mergeCell ref="M78:N78"/>
    <mergeCell ref="C77:D77"/>
    <mergeCell ref="E77:F77"/>
    <mergeCell ref="G77:H77"/>
    <mergeCell ref="I77:J77"/>
    <mergeCell ref="K77:L77"/>
    <mergeCell ref="M77:N77"/>
    <mergeCell ref="C76:D76"/>
    <mergeCell ref="E76:F76"/>
    <mergeCell ref="G76:H76"/>
    <mergeCell ref="I76:J76"/>
    <mergeCell ref="K76:L76"/>
    <mergeCell ref="M76:N76"/>
    <mergeCell ref="C75:D75"/>
    <mergeCell ref="E75:F75"/>
    <mergeCell ref="G75:H75"/>
    <mergeCell ref="I75:J75"/>
    <mergeCell ref="K75:L75"/>
    <mergeCell ref="M75:N75"/>
    <mergeCell ref="C74:D74"/>
    <mergeCell ref="E74:F74"/>
    <mergeCell ref="G74:H74"/>
    <mergeCell ref="I74:J74"/>
    <mergeCell ref="K74:L74"/>
    <mergeCell ref="M74:N74"/>
    <mergeCell ref="C72:D72"/>
    <mergeCell ref="E72:F72"/>
    <mergeCell ref="G72:H72"/>
    <mergeCell ref="I72:J72"/>
    <mergeCell ref="K72:L72"/>
    <mergeCell ref="M72:N72"/>
    <mergeCell ref="C70:D70"/>
    <mergeCell ref="E70:F70"/>
    <mergeCell ref="G70:H70"/>
    <mergeCell ref="I70:J70"/>
    <mergeCell ref="K70:L70"/>
    <mergeCell ref="M70:N70"/>
    <mergeCell ref="C69:D69"/>
    <mergeCell ref="E69:F69"/>
    <mergeCell ref="G69:H69"/>
    <mergeCell ref="I69:J69"/>
    <mergeCell ref="K69:L69"/>
    <mergeCell ref="M69:N69"/>
    <mergeCell ref="C68:D68"/>
    <mergeCell ref="E68:F68"/>
    <mergeCell ref="G68:H68"/>
    <mergeCell ref="I68:J68"/>
    <mergeCell ref="K68:L68"/>
    <mergeCell ref="M68:N68"/>
    <mergeCell ref="C67:D67"/>
    <mergeCell ref="E67:F67"/>
    <mergeCell ref="G67:H67"/>
    <mergeCell ref="I67:J67"/>
    <mergeCell ref="K67:L67"/>
    <mergeCell ref="M67:N67"/>
    <mergeCell ref="C66:D66"/>
    <mergeCell ref="E66:F66"/>
    <mergeCell ref="G66:H66"/>
    <mergeCell ref="I66:J66"/>
    <mergeCell ref="K66:L66"/>
    <mergeCell ref="M66:N66"/>
    <mergeCell ref="C65:D65"/>
    <mergeCell ref="E65:F65"/>
    <mergeCell ref="G65:H65"/>
    <mergeCell ref="I65:J65"/>
    <mergeCell ref="K65:L65"/>
    <mergeCell ref="M65:N65"/>
    <mergeCell ref="C64:D64"/>
    <mergeCell ref="E64:F64"/>
    <mergeCell ref="G64:H64"/>
    <mergeCell ref="I64:J64"/>
    <mergeCell ref="K64:L64"/>
    <mergeCell ref="M64:N64"/>
    <mergeCell ref="C63:D63"/>
    <mergeCell ref="E63:F63"/>
    <mergeCell ref="G63:H63"/>
    <mergeCell ref="I63:J63"/>
    <mergeCell ref="K63:L63"/>
    <mergeCell ref="M63:N63"/>
    <mergeCell ref="C61:D61"/>
    <mergeCell ref="E61:F61"/>
    <mergeCell ref="G61:H61"/>
    <mergeCell ref="I61:J61"/>
    <mergeCell ref="K61:L61"/>
    <mergeCell ref="M61:N61"/>
    <mergeCell ref="C59:D59"/>
    <mergeCell ref="E59:F59"/>
    <mergeCell ref="G59:H59"/>
    <mergeCell ref="I59:J59"/>
    <mergeCell ref="K59:L59"/>
    <mergeCell ref="M59:N59"/>
    <mergeCell ref="C58:D58"/>
    <mergeCell ref="E58:F58"/>
    <mergeCell ref="G58:H58"/>
    <mergeCell ref="I58:J58"/>
    <mergeCell ref="K58:L58"/>
    <mergeCell ref="M58:N58"/>
    <mergeCell ref="C57:D57"/>
    <mergeCell ref="E57:F57"/>
    <mergeCell ref="G57:H57"/>
    <mergeCell ref="I57:J57"/>
    <mergeCell ref="K57:L57"/>
    <mergeCell ref="M57:N57"/>
    <mergeCell ref="C56:D56"/>
    <mergeCell ref="E56:F56"/>
    <mergeCell ref="G56:H56"/>
    <mergeCell ref="I56:J56"/>
    <mergeCell ref="K56:L56"/>
    <mergeCell ref="M56:N56"/>
    <mergeCell ref="C55:D55"/>
    <mergeCell ref="E55:F55"/>
    <mergeCell ref="G55:H55"/>
    <mergeCell ref="I55:J55"/>
    <mergeCell ref="K55:L55"/>
    <mergeCell ref="M55:N55"/>
    <mergeCell ref="C54:D54"/>
    <mergeCell ref="E54:F54"/>
    <mergeCell ref="G54:H54"/>
    <mergeCell ref="I54:J54"/>
    <mergeCell ref="K54:L54"/>
    <mergeCell ref="M54:N54"/>
    <mergeCell ref="C53:D53"/>
    <mergeCell ref="E53:F53"/>
    <mergeCell ref="G53:H53"/>
    <mergeCell ref="I53:J53"/>
    <mergeCell ref="K53:L53"/>
    <mergeCell ref="M53:N53"/>
    <mergeCell ref="C52:D52"/>
    <mergeCell ref="E52:F52"/>
    <mergeCell ref="G52:H52"/>
    <mergeCell ref="I52:J52"/>
    <mergeCell ref="K52:L52"/>
    <mergeCell ref="M52:N52"/>
    <mergeCell ref="C50:D50"/>
    <mergeCell ref="E50:F50"/>
    <mergeCell ref="G50:H50"/>
    <mergeCell ref="I50:J50"/>
    <mergeCell ref="K50:L50"/>
    <mergeCell ref="M50:N50"/>
    <mergeCell ref="C48:D48"/>
    <mergeCell ref="E48:F48"/>
    <mergeCell ref="G48:H48"/>
    <mergeCell ref="I48:J48"/>
    <mergeCell ref="K48:L48"/>
    <mergeCell ref="M48:N48"/>
    <mergeCell ref="C47:D47"/>
    <mergeCell ref="E47:F47"/>
    <mergeCell ref="G47:H47"/>
    <mergeCell ref="I47:J47"/>
    <mergeCell ref="K47:L47"/>
    <mergeCell ref="M47:N47"/>
    <mergeCell ref="C46:D46"/>
    <mergeCell ref="E46:F46"/>
    <mergeCell ref="G46:H46"/>
    <mergeCell ref="I46:J46"/>
    <mergeCell ref="K46:L46"/>
    <mergeCell ref="M46:N46"/>
    <mergeCell ref="C45:D45"/>
    <mergeCell ref="E45:F45"/>
    <mergeCell ref="G45:H45"/>
    <mergeCell ref="I45:J45"/>
    <mergeCell ref="K45:L45"/>
    <mergeCell ref="M45:N45"/>
    <mergeCell ref="C44:D44"/>
    <mergeCell ref="E44:F44"/>
    <mergeCell ref="G44:H44"/>
    <mergeCell ref="I44:J44"/>
    <mergeCell ref="K44:L44"/>
    <mergeCell ref="M44:N44"/>
    <mergeCell ref="C43:D43"/>
    <mergeCell ref="E43:F43"/>
    <mergeCell ref="G43:H43"/>
    <mergeCell ref="I43:J43"/>
    <mergeCell ref="K43:L43"/>
    <mergeCell ref="M43:N43"/>
    <mergeCell ref="C42:D42"/>
    <mergeCell ref="E42:F42"/>
    <mergeCell ref="G42:H42"/>
    <mergeCell ref="I42:J42"/>
    <mergeCell ref="K42:L42"/>
    <mergeCell ref="M42:N42"/>
    <mergeCell ref="C41:D41"/>
    <mergeCell ref="E41:F41"/>
    <mergeCell ref="G41:H41"/>
    <mergeCell ref="I41:J41"/>
    <mergeCell ref="K41:L41"/>
    <mergeCell ref="M41:N41"/>
    <mergeCell ref="A1:B1"/>
    <mergeCell ref="C5:N5"/>
    <mergeCell ref="C17:N17"/>
    <mergeCell ref="C39:D39"/>
    <mergeCell ref="E39:F39"/>
    <mergeCell ref="G39:H39"/>
    <mergeCell ref="I39:J39"/>
    <mergeCell ref="K39:L39"/>
    <mergeCell ref="M39:N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F31CF-2B4E-4AB4-85ED-E1DECBD35BF7}">
  <dimension ref="A1:AD74"/>
  <sheetViews>
    <sheetView topLeftCell="A45" workbookViewId="0">
      <selection activeCell="B32" sqref="B32"/>
    </sheetView>
  </sheetViews>
  <sheetFormatPr defaultColWidth="9.1796875" defaultRowHeight="14.5" x14ac:dyDescent="0.35"/>
  <cols>
    <col min="1" max="1" width="9.7265625" style="3" customWidth="1"/>
    <col min="2" max="14" width="12.7265625" style="3" customWidth="1"/>
    <col min="15" max="15" width="7.26953125" style="3" customWidth="1"/>
    <col min="16" max="17" width="9.1796875" style="3"/>
    <col min="18" max="30" width="12.7265625" style="3" customWidth="1"/>
    <col min="31" max="16384" width="9.1796875" style="3"/>
  </cols>
  <sheetData>
    <row r="1" spans="1:30" x14ac:dyDescent="0.35">
      <c r="A1" s="4" t="s">
        <v>97</v>
      </c>
      <c r="B1" s="4"/>
      <c r="C1" s="4"/>
      <c r="D1"/>
      <c r="E1"/>
      <c r="F1"/>
      <c r="G1"/>
      <c r="H1"/>
      <c r="I1"/>
      <c r="J1"/>
      <c r="K1"/>
      <c r="L1" s="124" t="s">
        <v>25</v>
      </c>
      <c r="M1" s="5" t="s">
        <v>1</v>
      </c>
      <c r="N1" s="6"/>
      <c r="O1" s="6"/>
      <c r="R1"/>
      <c r="S1"/>
      <c r="T1"/>
      <c r="U1"/>
      <c r="V1"/>
      <c r="W1"/>
      <c r="X1"/>
      <c r="Y1"/>
      <c r="Z1"/>
      <c r="AA1"/>
      <c r="AB1"/>
    </row>
    <row r="2" spans="1:30" x14ac:dyDescent="0.3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R2"/>
      <c r="S2"/>
      <c r="T2"/>
      <c r="U2"/>
      <c r="V2"/>
      <c r="W2"/>
      <c r="X2"/>
      <c r="Y2"/>
      <c r="Z2"/>
      <c r="AA2"/>
      <c r="AB2"/>
      <c r="AC2"/>
      <c r="AD2"/>
    </row>
    <row r="3" spans="1:30" ht="15" thickBot="1" x14ac:dyDescent="0.4">
      <c r="A3" s="7" t="s">
        <v>98</v>
      </c>
      <c r="B3"/>
      <c r="C3"/>
      <c r="D3"/>
      <c r="E3"/>
      <c r="F3"/>
      <c r="G3"/>
      <c r="H3"/>
      <c r="I3"/>
      <c r="J3"/>
      <c r="K3"/>
      <c r="L3"/>
      <c r="M3"/>
      <c r="N3"/>
      <c r="R3"/>
      <c r="S3"/>
      <c r="T3"/>
      <c r="U3"/>
      <c r="V3"/>
      <c r="W3"/>
      <c r="X3"/>
      <c r="Y3"/>
      <c r="Z3"/>
      <c r="AA3"/>
      <c r="AB3"/>
      <c r="AC3"/>
      <c r="AD3"/>
    </row>
    <row r="4" spans="1:30" ht="15" thickBot="1" x14ac:dyDescent="0.4">
      <c r="B4" s="53" t="s">
        <v>28</v>
      </c>
      <c r="C4" s="54" t="s">
        <v>29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  <c r="R4" s="53" t="s">
        <v>28</v>
      </c>
      <c r="S4" s="54" t="s">
        <v>29</v>
      </c>
      <c r="T4" s="55"/>
      <c r="U4" s="55"/>
      <c r="V4" s="55"/>
      <c r="W4" s="55"/>
      <c r="X4" s="55"/>
      <c r="Y4" s="55"/>
      <c r="Z4" s="55"/>
      <c r="AA4" s="55"/>
      <c r="AB4" s="55"/>
      <c r="AC4" s="55"/>
      <c r="AD4" s="56"/>
    </row>
    <row r="5" spans="1:30" ht="15" thickBot="1" x14ac:dyDescent="0.4">
      <c r="A5" s="125"/>
      <c r="B5" s="57"/>
      <c r="C5" s="58">
        <v>1</v>
      </c>
      <c r="D5" s="59">
        <v>2</v>
      </c>
      <c r="E5" s="59">
        <v>3</v>
      </c>
      <c r="F5" s="59">
        <v>4</v>
      </c>
      <c r="G5" s="59">
        <v>5</v>
      </c>
      <c r="H5" s="59">
        <v>6</v>
      </c>
      <c r="I5" s="59">
        <v>7</v>
      </c>
      <c r="J5" s="59">
        <v>8</v>
      </c>
      <c r="K5" s="59">
        <v>9</v>
      </c>
      <c r="L5" s="59">
        <v>10</v>
      </c>
      <c r="M5" s="59">
        <v>11</v>
      </c>
      <c r="N5" s="60">
        <v>12</v>
      </c>
      <c r="R5" s="57"/>
      <c r="S5" s="58">
        <v>1</v>
      </c>
      <c r="T5" s="59">
        <v>2</v>
      </c>
      <c r="U5" s="59">
        <v>3</v>
      </c>
      <c r="V5" s="59">
        <v>4</v>
      </c>
      <c r="W5" s="59">
        <v>5</v>
      </c>
      <c r="X5" s="59">
        <v>6</v>
      </c>
      <c r="Y5" s="59">
        <v>7</v>
      </c>
      <c r="Z5" s="59">
        <v>8</v>
      </c>
      <c r="AA5" s="59">
        <v>9</v>
      </c>
      <c r="AB5" s="59">
        <v>10</v>
      </c>
      <c r="AC5" s="59">
        <v>11</v>
      </c>
      <c r="AD5" s="60">
        <v>12</v>
      </c>
    </row>
    <row r="6" spans="1:30" x14ac:dyDescent="0.35">
      <c r="A6" s="125"/>
      <c r="B6" s="61" t="s">
        <v>30</v>
      </c>
      <c r="C6" s="62" t="s">
        <v>31</v>
      </c>
      <c r="D6" s="63" t="s">
        <v>31</v>
      </c>
      <c r="E6" s="64" t="s">
        <v>32</v>
      </c>
      <c r="F6" s="65" t="s">
        <v>32</v>
      </c>
      <c r="G6" s="66" t="s">
        <v>33</v>
      </c>
      <c r="H6" s="67" t="s">
        <v>33</v>
      </c>
      <c r="I6" s="68" t="s">
        <v>34</v>
      </c>
      <c r="J6" s="69" t="s">
        <v>34</v>
      </c>
      <c r="K6" s="70"/>
      <c r="L6" s="71"/>
      <c r="M6" s="71"/>
      <c r="N6" s="72"/>
      <c r="R6" s="61" t="s">
        <v>30</v>
      </c>
      <c r="S6" s="62" t="s">
        <v>31</v>
      </c>
      <c r="T6" s="63" t="s">
        <v>31</v>
      </c>
      <c r="U6" s="98" t="s">
        <v>73</v>
      </c>
      <c r="V6" s="99" t="s">
        <v>73</v>
      </c>
      <c r="W6" s="100" t="s">
        <v>74</v>
      </c>
      <c r="X6" s="70" t="s">
        <v>74</v>
      </c>
      <c r="Y6" s="101" t="s">
        <v>75</v>
      </c>
      <c r="Z6" s="102" t="s">
        <v>75</v>
      </c>
      <c r="AA6" s="70"/>
      <c r="AB6" s="71"/>
      <c r="AC6" s="71"/>
      <c r="AD6" s="72"/>
    </row>
    <row r="7" spans="1:30" x14ac:dyDescent="0.35">
      <c r="A7" s="125"/>
      <c r="B7" s="73" t="s">
        <v>35</v>
      </c>
      <c r="C7" s="74" t="s">
        <v>36</v>
      </c>
      <c r="D7" s="75" t="s">
        <v>36</v>
      </c>
      <c r="E7" s="76" t="s">
        <v>37</v>
      </c>
      <c r="F7" s="77" t="s">
        <v>37</v>
      </c>
      <c r="G7" s="78" t="s">
        <v>38</v>
      </c>
      <c r="H7" s="23" t="s">
        <v>38</v>
      </c>
      <c r="I7" s="79" t="s">
        <v>39</v>
      </c>
      <c r="J7" s="26" t="s">
        <v>39</v>
      </c>
      <c r="K7" s="80"/>
      <c r="L7" s="81"/>
      <c r="M7" s="81"/>
      <c r="N7" s="82"/>
      <c r="R7" s="73" t="s">
        <v>35</v>
      </c>
      <c r="S7" s="74" t="s">
        <v>36</v>
      </c>
      <c r="T7" s="75" t="s">
        <v>36</v>
      </c>
      <c r="U7" s="103" t="s">
        <v>76</v>
      </c>
      <c r="V7" s="28" t="s">
        <v>76</v>
      </c>
      <c r="W7" s="104" t="s">
        <v>77</v>
      </c>
      <c r="X7" s="105" t="s">
        <v>77</v>
      </c>
      <c r="Y7" s="106" t="s">
        <v>78</v>
      </c>
      <c r="Z7" s="107" t="s">
        <v>78</v>
      </c>
      <c r="AA7" s="80"/>
      <c r="AB7" s="81"/>
      <c r="AC7" s="81"/>
      <c r="AD7" s="82"/>
    </row>
    <row r="8" spans="1:30" x14ac:dyDescent="0.35">
      <c r="A8" s="125"/>
      <c r="B8" s="73" t="s">
        <v>40</v>
      </c>
      <c r="C8" s="74" t="s">
        <v>41</v>
      </c>
      <c r="D8" s="75" t="s">
        <v>41</v>
      </c>
      <c r="E8" s="76" t="s">
        <v>42</v>
      </c>
      <c r="F8" s="77" t="s">
        <v>42</v>
      </c>
      <c r="G8" s="78" t="s">
        <v>43</v>
      </c>
      <c r="H8" s="23" t="s">
        <v>43</v>
      </c>
      <c r="I8" s="79" t="s">
        <v>44</v>
      </c>
      <c r="J8" s="26" t="s">
        <v>44</v>
      </c>
      <c r="K8" s="81"/>
      <c r="L8" s="81"/>
      <c r="M8" s="81"/>
      <c r="N8" s="82"/>
      <c r="R8" s="73" t="s">
        <v>40</v>
      </c>
      <c r="S8" s="74" t="s">
        <v>41</v>
      </c>
      <c r="T8" s="75" t="s">
        <v>41</v>
      </c>
      <c r="U8" s="126" t="s">
        <v>79</v>
      </c>
      <c r="V8" s="127" t="s">
        <v>79</v>
      </c>
      <c r="W8" s="104" t="s">
        <v>80</v>
      </c>
      <c r="X8" s="105" t="s">
        <v>80</v>
      </c>
      <c r="Y8" s="106" t="s">
        <v>81</v>
      </c>
      <c r="Z8" s="107" t="s">
        <v>81</v>
      </c>
      <c r="AA8" s="81"/>
      <c r="AB8" s="81"/>
      <c r="AC8" s="81"/>
      <c r="AD8" s="82"/>
    </row>
    <row r="9" spans="1:30" x14ac:dyDescent="0.35">
      <c r="A9" s="125"/>
      <c r="B9" s="73" t="s">
        <v>45</v>
      </c>
      <c r="C9" s="74" t="s">
        <v>46</v>
      </c>
      <c r="D9" s="75" t="s">
        <v>47</v>
      </c>
      <c r="E9" s="76" t="s">
        <v>48</v>
      </c>
      <c r="F9" s="77" t="s">
        <v>48</v>
      </c>
      <c r="G9" s="78" t="s">
        <v>49</v>
      </c>
      <c r="H9" s="23" t="s">
        <v>49</v>
      </c>
      <c r="I9" s="79" t="s">
        <v>50</v>
      </c>
      <c r="J9" s="26" t="s">
        <v>50</v>
      </c>
      <c r="K9" s="81"/>
      <c r="L9" s="81"/>
      <c r="M9" s="81"/>
      <c r="N9" s="83"/>
      <c r="R9" s="73" t="s">
        <v>45</v>
      </c>
      <c r="S9" s="74" t="s">
        <v>46</v>
      </c>
      <c r="T9" s="75" t="s">
        <v>47</v>
      </c>
      <c r="U9" s="103" t="s">
        <v>82</v>
      </c>
      <c r="V9" s="28" t="s">
        <v>82</v>
      </c>
      <c r="W9" s="104" t="s">
        <v>83</v>
      </c>
      <c r="X9" s="105" t="s">
        <v>83</v>
      </c>
      <c r="Y9" s="106" t="s">
        <v>84</v>
      </c>
      <c r="Z9" s="107" t="s">
        <v>84</v>
      </c>
      <c r="AA9" s="81"/>
      <c r="AB9" s="81"/>
      <c r="AC9" s="81"/>
      <c r="AD9" s="83"/>
    </row>
    <row r="10" spans="1:30" x14ac:dyDescent="0.35">
      <c r="A10" s="125"/>
      <c r="B10" s="73" t="s">
        <v>51</v>
      </c>
      <c r="C10" s="74" t="s">
        <v>52</v>
      </c>
      <c r="D10" s="75" t="s">
        <v>52</v>
      </c>
      <c r="E10" s="76" t="s">
        <v>53</v>
      </c>
      <c r="F10" s="77" t="s">
        <v>53</v>
      </c>
      <c r="G10" s="78" t="s">
        <v>54</v>
      </c>
      <c r="H10" s="23" t="s">
        <v>54</v>
      </c>
      <c r="I10" s="79" t="s">
        <v>55</v>
      </c>
      <c r="J10" s="26" t="s">
        <v>55</v>
      </c>
      <c r="K10" s="81"/>
      <c r="L10" s="81"/>
      <c r="M10" s="81"/>
      <c r="N10" s="83"/>
      <c r="R10" s="73" t="s">
        <v>51</v>
      </c>
      <c r="S10" s="74" t="s">
        <v>52</v>
      </c>
      <c r="T10" s="75" t="s">
        <v>52</v>
      </c>
      <c r="U10" s="103" t="s">
        <v>85</v>
      </c>
      <c r="V10" s="28" t="s">
        <v>85</v>
      </c>
      <c r="W10" s="128" t="s">
        <v>86</v>
      </c>
      <c r="X10" s="129" t="s">
        <v>86</v>
      </c>
      <c r="Y10" s="106" t="s">
        <v>87</v>
      </c>
      <c r="Z10" s="107" t="s">
        <v>87</v>
      </c>
      <c r="AA10" s="81"/>
      <c r="AB10" s="81"/>
      <c r="AC10" s="81"/>
      <c r="AD10" s="83"/>
    </row>
    <row r="11" spans="1:30" x14ac:dyDescent="0.35">
      <c r="A11" s="125"/>
      <c r="B11" s="73" t="s">
        <v>56</v>
      </c>
      <c r="C11" s="74" t="s">
        <v>57</v>
      </c>
      <c r="D11" s="75" t="s">
        <v>57</v>
      </c>
      <c r="E11" s="76" t="s">
        <v>58</v>
      </c>
      <c r="F11" s="77" t="s">
        <v>58</v>
      </c>
      <c r="G11" s="130" t="s">
        <v>59</v>
      </c>
      <c r="H11" s="131" t="s">
        <v>59</v>
      </c>
      <c r="I11" s="79" t="s">
        <v>60</v>
      </c>
      <c r="J11" s="26" t="s">
        <v>60</v>
      </c>
      <c r="K11" s="81"/>
      <c r="L11" s="81"/>
      <c r="M11" s="81"/>
      <c r="N11" s="83"/>
      <c r="R11" s="73" t="s">
        <v>56</v>
      </c>
      <c r="S11" s="74" t="s">
        <v>57</v>
      </c>
      <c r="T11" s="75" t="s">
        <v>57</v>
      </c>
      <c r="U11" s="103" t="s">
        <v>88</v>
      </c>
      <c r="V11" s="28" t="s">
        <v>88</v>
      </c>
      <c r="W11" s="104" t="s">
        <v>89</v>
      </c>
      <c r="X11" s="105" t="s">
        <v>89</v>
      </c>
      <c r="Y11" s="106" t="s">
        <v>90</v>
      </c>
      <c r="Z11" s="107" t="s">
        <v>90</v>
      </c>
      <c r="AA11" s="81"/>
      <c r="AB11" s="81"/>
      <c r="AC11" s="81"/>
      <c r="AD11" s="83"/>
    </row>
    <row r="12" spans="1:30" x14ac:dyDescent="0.35">
      <c r="A12" s="125"/>
      <c r="B12" s="73" t="s">
        <v>61</v>
      </c>
      <c r="C12" s="74" t="s">
        <v>62</v>
      </c>
      <c r="D12" s="75" t="s">
        <v>62</v>
      </c>
      <c r="E12" s="76" t="s">
        <v>63</v>
      </c>
      <c r="F12" s="77" t="s">
        <v>63</v>
      </c>
      <c r="G12" s="78" t="s">
        <v>64</v>
      </c>
      <c r="H12" s="23" t="s">
        <v>64</v>
      </c>
      <c r="I12" s="79" t="s">
        <v>65</v>
      </c>
      <c r="J12" s="26" t="s">
        <v>65</v>
      </c>
      <c r="K12" s="81"/>
      <c r="L12" s="81"/>
      <c r="M12" s="81"/>
      <c r="N12" s="84"/>
      <c r="R12" s="73" t="s">
        <v>61</v>
      </c>
      <c r="S12" s="74" t="s">
        <v>62</v>
      </c>
      <c r="T12" s="75" t="s">
        <v>62</v>
      </c>
      <c r="U12" s="103" t="s">
        <v>91</v>
      </c>
      <c r="V12" s="28" t="s">
        <v>91</v>
      </c>
      <c r="W12" s="104" t="s">
        <v>92</v>
      </c>
      <c r="X12" s="105" t="s">
        <v>92</v>
      </c>
      <c r="Y12" s="106" t="s">
        <v>93</v>
      </c>
      <c r="Z12" s="107" t="s">
        <v>93</v>
      </c>
      <c r="AA12" s="81"/>
      <c r="AB12" s="81"/>
      <c r="AC12" s="81"/>
      <c r="AD12" s="84"/>
    </row>
    <row r="13" spans="1:30" ht="15" customHeight="1" thickBot="1" x14ac:dyDescent="0.4">
      <c r="A13" s="125"/>
      <c r="B13" s="85" t="s">
        <v>66</v>
      </c>
      <c r="C13" s="86" t="s">
        <v>67</v>
      </c>
      <c r="D13" s="87" t="s">
        <v>68</v>
      </c>
      <c r="E13" s="88" t="s">
        <v>69</v>
      </c>
      <c r="F13" s="89" t="s">
        <v>69</v>
      </c>
      <c r="G13" s="90" t="s">
        <v>70</v>
      </c>
      <c r="H13" s="91" t="s">
        <v>70</v>
      </c>
      <c r="I13" s="92" t="s">
        <v>71</v>
      </c>
      <c r="J13" s="93" t="s">
        <v>71</v>
      </c>
      <c r="K13" s="94"/>
      <c r="L13" s="94"/>
      <c r="M13" s="94"/>
      <c r="N13" s="95"/>
      <c r="R13" s="85" t="s">
        <v>66</v>
      </c>
      <c r="S13" s="86" t="s">
        <v>67</v>
      </c>
      <c r="T13" s="87" t="s">
        <v>68</v>
      </c>
      <c r="U13" s="108" t="s">
        <v>94</v>
      </c>
      <c r="V13" s="109" t="s">
        <v>94</v>
      </c>
      <c r="W13" s="110" t="s">
        <v>95</v>
      </c>
      <c r="X13" s="87" t="s">
        <v>95</v>
      </c>
      <c r="Y13" s="111" t="s">
        <v>96</v>
      </c>
      <c r="Z13" s="112" t="s">
        <v>96</v>
      </c>
      <c r="AA13" s="94"/>
      <c r="AB13" s="94"/>
      <c r="AC13" s="94"/>
      <c r="AD13" s="95"/>
    </row>
    <row r="14" spans="1:30" x14ac:dyDescent="0.35">
      <c r="A14" s="125"/>
      <c r="B14" s="1"/>
      <c r="C14" s="96"/>
      <c r="D14" s="96"/>
      <c r="E14" s="97" t="s">
        <v>7</v>
      </c>
      <c r="F14" s="97" t="s">
        <v>8</v>
      </c>
      <c r="G14" s="97" t="s">
        <v>7</v>
      </c>
      <c r="H14" s="97" t="s">
        <v>8</v>
      </c>
      <c r="I14" s="97" t="s">
        <v>7</v>
      </c>
      <c r="J14" s="97" t="s">
        <v>8</v>
      </c>
      <c r="K14" s="53"/>
      <c r="L14"/>
      <c r="M14"/>
      <c r="N14"/>
      <c r="R14"/>
      <c r="S14" s="113"/>
      <c r="T14" s="113"/>
      <c r="U14" s="97" t="s">
        <v>7</v>
      </c>
      <c r="V14" s="97" t="s">
        <v>8</v>
      </c>
      <c r="W14" s="97" t="s">
        <v>7</v>
      </c>
      <c r="X14" s="97" t="s">
        <v>8</v>
      </c>
      <c r="Y14" s="97" t="s">
        <v>7</v>
      </c>
      <c r="Z14" s="97" t="s">
        <v>8</v>
      </c>
      <c r="AA14" s="113"/>
      <c r="AB14" s="113"/>
      <c r="AC14"/>
      <c r="AD14"/>
    </row>
    <row r="15" spans="1:30" x14ac:dyDescent="0.35">
      <c r="B15" s="132"/>
      <c r="C15" s="133" t="s">
        <v>99</v>
      </c>
      <c r="D15"/>
      <c r="E15"/>
      <c r="F15"/>
      <c r="G15"/>
      <c r="H15"/>
      <c r="I15"/>
      <c r="J15"/>
      <c r="K15"/>
      <c r="L15"/>
      <c r="M15"/>
      <c r="N15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x14ac:dyDescent="0.35">
      <c r="B16"/>
      <c r="C16"/>
      <c r="D16"/>
      <c r="E16"/>
      <c r="F16"/>
      <c r="G16"/>
      <c r="H16"/>
      <c r="I16"/>
      <c r="J16"/>
      <c r="K16"/>
      <c r="L16"/>
      <c r="M16"/>
      <c r="N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2:30" ht="15" thickBot="1" x14ac:dyDescent="0.4">
      <c r="B17" s="7" t="s">
        <v>100</v>
      </c>
      <c r="C17"/>
      <c r="D17"/>
      <c r="E17"/>
      <c r="F17"/>
      <c r="G17"/>
      <c r="H17"/>
      <c r="I17"/>
      <c r="J17"/>
      <c r="K17"/>
      <c r="L17"/>
      <c r="M17"/>
      <c r="N17"/>
      <c r="R17" s="7" t="s">
        <v>100</v>
      </c>
      <c r="S17"/>
      <c r="T17"/>
      <c r="U17"/>
      <c r="V17"/>
      <c r="W17"/>
      <c r="X17"/>
      <c r="Y17"/>
      <c r="Z17"/>
      <c r="AA17"/>
      <c r="AB17"/>
      <c r="AC17"/>
      <c r="AD17"/>
    </row>
    <row r="18" spans="2:30" ht="15" thickBot="1" x14ac:dyDescent="0.4">
      <c r="C18" s="54" t="s">
        <v>101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  <c r="S18" s="54" t="s">
        <v>101</v>
      </c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</row>
    <row r="19" spans="2:30" ht="15" thickBot="1" x14ac:dyDescent="0.4">
      <c r="C19" s="58">
        <v>1</v>
      </c>
      <c r="D19" s="59">
        <v>2</v>
      </c>
      <c r="E19" s="59">
        <v>3</v>
      </c>
      <c r="F19" s="59">
        <v>4</v>
      </c>
      <c r="G19" s="59">
        <v>5</v>
      </c>
      <c r="H19" s="59">
        <v>6</v>
      </c>
      <c r="I19" s="59">
        <v>7</v>
      </c>
      <c r="J19" s="59">
        <v>8</v>
      </c>
      <c r="K19" s="59">
        <v>9</v>
      </c>
      <c r="L19" s="59">
        <v>10</v>
      </c>
      <c r="M19" s="59">
        <v>11</v>
      </c>
      <c r="N19" s="60">
        <v>12</v>
      </c>
      <c r="S19" s="58">
        <v>1</v>
      </c>
      <c r="T19" s="59">
        <v>2</v>
      </c>
      <c r="U19" s="59">
        <v>3</v>
      </c>
      <c r="V19" s="59">
        <v>4</v>
      </c>
      <c r="W19" s="59">
        <v>5</v>
      </c>
      <c r="X19" s="59">
        <v>6</v>
      </c>
      <c r="Y19" s="59">
        <v>7</v>
      </c>
      <c r="Z19" s="59">
        <v>8</v>
      </c>
      <c r="AA19" s="59">
        <v>9</v>
      </c>
      <c r="AB19" s="59">
        <v>10</v>
      </c>
      <c r="AC19" s="59">
        <v>11</v>
      </c>
      <c r="AD19" s="60">
        <v>12</v>
      </c>
    </row>
    <row r="20" spans="2:30" x14ac:dyDescent="0.35">
      <c r="B20" s="134" t="s">
        <v>30</v>
      </c>
      <c r="C20" s="135">
        <v>1.103</v>
      </c>
      <c r="D20" s="136">
        <v>1.1040000000000001</v>
      </c>
      <c r="E20" s="136">
        <v>0.17899999999999999</v>
      </c>
      <c r="F20" s="136">
        <v>0.1</v>
      </c>
      <c r="G20" s="136">
        <v>9.7000000000000003E-2</v>
      </c>
      <c r="H20" s="136">
        <v>7.0000000000000007E-2</v>
      </c>
      <c r="I20" s="136">
        <v>0.221</v>
      </c>
      <c r="J20" s="136">
        <v>0.13</v>
      </c>
      <c r="K20" s="136">
        <v>0</v>
      </c>
      <c r="L20" s="136">
        <v>0</v>
      </c>
      <c r="M20" s="136">
        <v>0</v>
      </c>
      <c r="N20" s="137">
        <v>0</v>
      </c>
      <c r="R20" s="134" t="s">
        <v>30</v>
      </c>
      <c r="S20" s="135">
        <v>1.157</v>
      </c>
      <c r="T20" s="136">
        <v>1.1359999999999999</v>
      </c>
      <c r="U20" s="136">
        <v>0.128</v>
      </c>
      <c r="V20" s="136">
        <v>7.8E-2</v>
      </c>
      <c r="W20" s="136">
        <v>0.14000000000000001</v>
      </c>
      <c r="X20" s="136">
        <v>9.6000000000000002E-2</v>
      </c>
      <c r="Y20" s="136">
        <v>0.248</v>
      </c>
      <c r="Z20" s="136">
        <v>0.121</v>
      </c>
      <c r="AA20" s="136">
        <v>0</v>
      </c>
      <c r="AB20" s="136">
        <v>0</v>
      </c>
      <c r="AC20" s="136">
        <v>0</v>
      </c>
      <c r="AD20" s="137">
        <v>0</v>
      </c>
    </row>
    <row r="21" spans="2:30" x14ac:dyDescent="0.35">
      <c r="B21" s="134" t="s">
        <v>35</v>
      </c>
      <c r="C21" s="138">
        <v>0.64</v>
      </c>
      <c r="D21" s="139">
        <v>0.623</v>
      </c>
      <c r="E21" s="139">
        <v>0.17299999999999999</v>
      </c>
      <c r="F21" s="139">
        <v>0.10199999999999999</v>
      </c>
      <c r="G21" s="139">
        <v>0.05</v>
      </c>
      <c r="H21" s="139">
        <v>0.05</v>
      </c>
      <c r="I21" s="139">
        <v>0.11799999999999999</v>
      </c>
      <c r="J21" s="139">
        <v>8.6999999999999994E-2</v>
      </c>
      <c r="K21" s="139">
        <v>0</v>
      </c>
      <c r="L21" s="139">
        <v>1E-3</v>
      </c>
      <c r="M21" s="139">
        <v>0</v>
      </c>
      <c r="N21" s="140">
        <v>0</v>
      </c>
      <c r="R21" s="134" t="s">
        <v>35</v>
      </c>
      <c r="S21" s="138">
        <v>0.65500000000000003</v>
      </c>
      <c r="T21" s="139">
        <v>0.64700000000000002</v>
      </c>
      <c r="U21" s="141">
        <v>0.11600000000000001</v>
      </c>
      <c r="V21" s="141">
        <v>7.4999999999999997E-2</v>
      </c>
      <c r="W21" s="139">
        <v>0.14299999999999999</v>
      </c>
      <c r="X21" s="139">
        <v>9.0999999999999998E-2</v>
      </c>
      <c r="Y21" s="139">
        <v>0.222</v>
      </c>
      <c r="Z21" s="139">
        <v>0.111</v>
      </c>
      <c r="AA21" s="139">
        <v>0</v>
      </c>
      <c r="AB21" s="139">
        <v>0</v>
      </c>
      <c r="AC21" s="139">
        <v>0</v>
      </c>
      <c r="AD21" s="140">
        <v>0</v>
      </c>
    </row>
    <row r="22" spans="2:30" x14ac:dyDescent="0.35">
      <c r="B22" s="134" t="s">
        <v>40</v>
      </c>
      <c r="C22" s="138">
        <v>0.36099999999999999</v>
      </c>
      <c r="D22" s="139">
        <v>0.36599999999999999</v>
      </c>
      <c r="E22" s="139">
        <v>0.184</v>
      </c>
      <c r="F22" s="139">
        <v>0.11</v>
      </c>
      <c r="G22" s="139">
        <v>8.4000000000000005E-2</v>
      </c>
      <c r="H22" s="139">
        <v>6.7000000000000004E-2</v>
      </c>
      <c r="I22" s="139">
        <v>9.8000000000000004E-2</v>
      </c>
      <c r="J22" s="139">
        <v>7.1999999999999995E-2</v>
      </c>
      <c r="K22" s="139">
        <v>0</v>
      </c>
      <c r="L22" s="139">
        <v>-1E-3</v>
      </c>
      <c r="M22" s="139">
        <v>-1E-3</v>
      </c>
      <c r="N22" s="140">
        <v>1E-3</v>
      </c>
      <c r="R22" s="134" t="s">
        <v>40</v>
      </c>
      <c r="S22" s="138">
        <v>0.39400000000000002</v>
      </c>
      <c r="T22" s="142">
        <v>0.36899999999999999</v>
      </c>
      <c r="U22" s="143">
        <v>5.5E-2</v>
      </c>
      <c r="V22" s="143">
        <v>5.2999999999999999E-2</v>
      </c>
      <c r="W22" s="144">
        <v>0.191</v>
      </c>
      <c r="X22" s="139">
        <v>0.105</v>
      </c>
      <c r="Y22" s="139">
        <v>0.20799999999999999</v>
      </c>
      <c r="Z22" s="139">
        <v>0.107</v>
      </c>
      <c r="AA22" s="139">
        <v>0</v>
      </c>
      <c r="AB22" s="139">
        <v>0</v>
      </c>
      <c r="AC22" s="139">
        <v>1E-3</v>
      </c>
      <c r="AD22" s="140">
        <v>0</v>
      </c>
    </row>
    <row r="23" spans="2:30" x14ac:dyDescent="0.35">
      <c r="B23" s="134" t="s">
        <v>45</v>
      </c>
      <c r="C23" s="138">
        <v>0.20399999999999999</v>
      </c>
      <c r="D23" s="139">
        <v>0.20100000000000001</v>
      </c>
      <c r="E23" s="139">
        <v>0.185</v>
      </c>
      <c r="F23" s="139">
        <v>0.109</v>
      </c>
      <c r="G23" s="139">
        <v>8.3000000000000004E-2</v>
      </c>
      <c r="H23" s="139">
        <v>6.3E-2</v>
      </c>
      <c r="I23" s="139">
        <v>0.107</v>
      </c>
      <c r="J23" s="139">
        <v>7.5999999999999998E-2</v>
      </c>
      <c r="K23" s="139">
        <v>0</v>
      </c>
      <c r="L23" s="139">
        <v>1E-3</v>
      </c>
      <c r="M23" s="139">
        <v>0</v>
      </c>
      <c r="N23" s="140">
        <v>-1E-3</v>
      </c>
      <c r="R23" s="134" t="s">
        <v>45</v>
      </c>
      <c r="S23" s="138">
        <v>0.21</v>
      </c>
      <c r="T23" s="139">
        <v>0.20499999999999999</v>
      </c>
      <c r="U23" s="145">
        <v>0.157</v>
      </c>
      <c r="V23" s="145">
        <v>9.1999999999999998E-2</v>
      </c>
      <c r="W23" s="139">
        <v>7.1999999999999995E-2</v>
      </c>
      <c r="X23" s="139">
        <v>5.8000000000000003E-2</v>
      </c>
      <c r="Y23" s="139">
        <v>0.15</v>
      </c>
      <c r="Z23" s="139">
        <v>8.8999999999999996E-2</v>
      </c>
      <c r="AA23" s="139">
        <v>0</v>
      </c>
      <c r="AB23" s="139">
        <v>-1E-3</v>
      </c>
      <c r="AC23" s="139">
        <v>0</v>
      </c>
      <c r="AD23" s="140">
        <v>0</v>
      </c>
    </row>
    <row r="24" spans="2:30" x14ac:dyDescent="0.35">
      <c r="B24" s="134" t="s">
        <v>51</v>
      </c>
      <c r="C24" s="138">
        <v>0.13</v>
      </c>
      <c r="D24" s="139">
        <v>0.13400000000000001</v>
      </c>
      <c r="E24" s="139">
        <v>0.20699999999999999</v>
      </c>
      <c r="F24" s="139">
        <v>0.12</v>
      </c>
      <c r="G24" s="141">
        <v>8.5999999999999993E-2</v>
      </c>
      <c r="H24" s="139">
        <v>6.6000000000000003E-2</v>
      </c>
      <c r="I24" s="139">
        <v>8.7999999999999995E-2</v>
      </c>
      <c r="J24" s="139">
        <v>6.6000000000000003E-2</v>
      </c>
      <c r="K24" s="139">
        <v>0</v>
      </c>
      <c r="L24" s="139">
        <v>0</v>
      </c>
      <c r="M24" s="139">
        <v>0</v>
      </c>
      <c r="N24" s="140">
        <v>1E-3</v>
      </c>
      <c r="R24" s="134" t="s">
        <v>51</v>
      </c>
      <c r="S24" s="138">
        <v>0.13600000000000001</v>
      </c>
      <c r="T24" s="139">
        <v>0.14000000000000001</v>
      </c>
      <c r="U24" s="139">
        <v>0.14199999999999999</v>
      </c>
      <c r="V24" s="139">
        <v>8.8999999999999996E-2</v>
      </c>
      <c r="W24" s="143">
        <v>5.0999999999999997E-2</v>
      </c>
      <c r="X24" s="143">
        <v>4.9000000000000002E-2</v>
      </c>
      <c r="Y24" s="139">
        <v>0.20100000000000001</v>
      </c>
      <c r="Z24" s="139">
        <v>0.111</v>
      </c>
      <c r="AA24" s="139">
        <v>0</v>
      </c>
      <c r="AB24" s="139">
        <v>0</v>
      </c>
      <c r="AC24" s="139">
        <v>0</v>
      </c>
      <c r="AD24" s="140">
        <v>0</v>
      </c>
    </row>
    <row r="25" spans="2:30" x14ac:dyDescent="0.35">
      <c r="B25" s="134" t="s">
        <v>56</v>
      </c>
      <c r="C25" s="138">
        <v>8.7999999999999995E-2</v>
      </c>
      <c r="D25" s="139">
        <v>9.2999999999999999E-2</v>
      </c>
      <c r="E25" s="139">
        <v>0.193</v>
      </c>
      <c r="F25" s="142">
        <v>0.112</v>
      </c>
      <c r="G25" s="143">
        <v>5.0999999999999997E-2</v>
      </c>
      <c r="H25" s="146">
        <v>0.05</v>
      </c>
      <c r="I25" s="139">
        <v>0.123</v>
      </c>
      <c r="J25" s="139">
        <v>8.2000000000000003E-2</v>
      </c>
      <c r="K25" s="139">
        <v>-1E-3</v>
      </c>
      <c r="L25" s="139">
        <v>0</v>
      </c>
      <c r="M25" s="139">
        <v>0</v>
      </c>
      <c r="N25" s="140">
        <v>0</v>
      </c>
      <c r="R25" s="134" t="s">
        <v>56</v>
      </c>
      <c r="S25" s="138">
        <v>9.6000000000000002E-2</v>
      </c>
      <c r="T25" s="139">
        <v>9.0999999999999998E-2</v>
      </c>
      <c r="U25" s="139">
        <v>0.13100000000000001</v>
      </c>
      <c r="V25" s="139">
        <v>0.08</v>
      </c>
      <c r="W25" s="139">
        <v>0.14899999999999999</v>
      </c>
      <c r="X25" s="139">
        <v>0.09</v>
      </c>
      <c r="Y25" s="139">
        <v>0.23200000000000001</v>
      </c>
      <c r="Z25" s="139">
        <v>0.12</v>
      </c>
      <c r="AA25" s="139">
        <v>0</v>
      </c>
      <c r="AB25" s="139">
        <v>0</v>
      </c>
      <c r="AC25" s="139">
        <v>0</v>
      </c>
      <c r="AD25" s="140">
        <v>0</v>
      </c>
    </row>
    <row r="26" spans="2:30" x14ac:dyDescent="0.35">
      <c r="B26" s="134" t="s">
        <v>61</v>
      </c>
      <c r="C26" s="138">
        <v>7.0000000000000007E-2</v>
      </c>
      <c r="D26" s="139">
        <v>7.2999999999999995E-2</v>
      </c>
      <c r="E26" s="139">
        <v>6.5000000000000002E-2</v>
      </c>
      <c r="F26" s="139">
        <v>5.8000000000000003E-2</v>
      </c>
      <c r="G26" s="145">
        <v>7.5999999999999998E-2</v>
      </c>
      <c r="H26" s="139">
        <v>6.0999999999999999E-2</v>
      </c>
      <c r="I26" s="139">
        <v>0.13600000000000001</v>
      </c>
      <c r="J26" s="139">
        <v>9.1999999999999998E-2</v>
      </c>
      <c r="K26" s="139">
        <v>0</v>
      </c>
      <c r="L26" s="139">
        <v>0</v>
      </c>
      <c r="M26" s="139">
        <v>1E-3</v>
      </c>
      <c r="N26" s="140">
        <v>0</v>
      </c>
      <c r="R26" s="134" t="s">
        <v>61</v>
      </c>
      <c r="S26" s="138">
        <v>0.08</v>
      </c>
      <c r="T26" s="139">
        <v>7.6999999999999999E-2</v>
      </c>
      <c r="U26" s="139">
        <v>0.16</v>
      </c>
      <c r="V26" s="139">
        <v>0.104</v>
      </c>
      <c r="W26" s="139">
        <v>0.18099999999999999</v>
      </c>
      <c r="X26" s="139">
        <v>0.107</v>
      </c>
      <c r="Y26" s="139">
        <v>0.20200000000000001</v>
      </c>
      <c r="Z26" s="139">
        <v>0.113</v>
      </c>
      <c r="AA26" s="139">
        <v>-1E-3</v>
      </c>
      <c r="AB26" s="139">
        <v>0</v>
      </c>
      <c r="AC26" s="139">
        <v>-1E-3</v>
      </c>
      <c r="AD26" s="140">
        <v>0</v>
      </c>
    </row>
    <row r="27" spans="2:30" ht="15" thickBot="1" x14ac:dyDescent="0.4">
      <c r="B27" s="134" t="s">
        <v>66</v>
      </c>
      <c r="C27" s="147">
        <v>4.9000000000000002E-2</v>
      </c>
      <c r="D27" s="148">
        <v>0.33800000000000002</v>
      </c>
      <c r="E27" s="148">
        <v>7.1999999999999995E-2</v>
      </c>
      <c r="F27" s="148">
        <v>0.06</v>
      </c>
      <c r="G27" s="148">
        <v>7.1999999999999995E-2</v>
      </c>
      <c r="H27" s="148">
        <v>0.06</v>
      </c>
      <c r="I27" s="148">
        <v>0.10199999999999999</v>
      </c>
      <c r="J27" s="148">
        <v>7.1999999999999995E-2</v>
      </c>
      <c r="K27" s="148">
        <v>-1E-3</v>
      </c>
      <c r="L27" s="148">
        <v>0</v>
      </c>
      <c r="M27" s="148">
        <v>0</v>
      </c>
      <c r="N27" s="149">
        <v>0</v>
      </c>
      <c r="R27" s="134" t="s">
        <v>66</v>
      </c>
      <c r="S27" s="147">
        <v>5.8999999999999997E-2</v>
      </c>
      <c r="T27" s="148">
        <v>0.376</v>
      </c>
      <c r="U27" s="148">
        <v>0.16200000000000001</v>
      </c>
      <c r="V27" s="148">
        <v>9.8000000000000004E-2</v>
      </c>
      <c r="W27" s="148">
        <v>0.13400000000000001</v>
      </c>
      <c r="X27" s="148">
        <v>8.4000000000000005E-2</v>
      </c>
      <c r="Y27" s="148">
        <v>8.3000000000000004E-2</v>
      </c>
      <c r="Z27" s="148">
        <v>6.4000000000000001E-2</v>
      </c>
      <c r="AA27" s="148">
        <v>1E-3</v>
      </c>
      <c r="AB27" s="148">
        <v>0</v>
      </c>
      <c r="AC27" s="148">
        <v>0</v>
      </c>
      <c r="AD27" s="149">
        <v>0</v>
      </c>
    </row>
    <row r="28" spans="2:30" x14ac:dyDescent="0.35">
      <c r="C28" s="150">
        <f>AVERAGE(C27)</f>
        <v>4.9000000000000002E-2</v>
      </c>
      <c r="D28"/>
      <c r="E28"/>
      <c r="F28"/>
      <c r="G28"/>
      <c r="H28"/>
      <c r="I28"/>
      <c r="J28"/>
      <c r="K28"/>
      <c r="L28"/>
      <c r="M28"/>
      <c r="S28" s="150">
        <f>AVERAGE(S27)</f>
        <v>5.8999999999999997E-2</v>
      </c>
      <c r="T28"/>
      <c r="U28"/>
      <c r="V28"/>
      <c r="W28"/>
      <c r="X28"/>
      <c r="Y28"/>
      <c r="Z28"/>
      <c r="AA28"/>
      <c r="AB28"/>
      <c r="AC28"/>
    </row>
    <row r="29" spans="2:30" ht="15" thickBot="1" x14ac:dyDescent="0.4">
      <c r="B29" s="7" t="s">
        <v>102</v>
      </c>
      <c r="C29"/>
      <c r="D29"/>
      <c r="E29"/>
      <c r="F29"/>
      <c r="G29"/>
      <c r="H29"/>
      <c r="I29"/>
      <c r="J29"/>
      <c r="K29"/>
      <c r="L29"/>
      <c r="M29"/>
      <c r="R29" s="7" t="s">
        <v>102</v>
      </c>
      <c r="S29"/>
      <c r="T29"/>
      <c r="U29"/>
      <c r="V29"/>
      <c r="W29"/>
      <c r="X29"/>
      <c r="Y29"/>
      <c r="Z29"/>
      <c r="AA29"/>
      <c r="AB29"/>
      <c r="AC29"/>
    </row>
    <row r="30" spans="2:30" ht="15" thickBot="1" x14ac:dyDescent="0.4">
      <c r="C30" s="54" t="s">
        <v>101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6"/>
      <c r="S30" s="54" t="s">
        <v>101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6"/>
    </row>
    <row r="31" spans="2:30" ht="15" thickBot="1" x14ac:dyDescent="0.4">
      <c r="C31" s="58">
        <v>1</v>
      </c>
      <c r="D31" s="59">
        <v>2</v>
      </c>
      <c r="E31" s="59">
        <v>3</v>
      </c>
      <c r="F31" s="59">
        <v>4</v>
      </c>
      <c r="G31" s="59">
        <v>5</v>
      </c>
      <c r="H31" s="59">
        <v>6</v>
      </c>
      <c r="I31" s="59">
        <v>7</v>
      </c>
      <c r="J31" s="59">
        <v>8</v>
      </c>
      <c r="K31" s="59">
        <v>9</v>
      </c>
      <c r="L31" s="59">
        <v>10</v>
      </c>
      <c r="M31" s="59">
        <v>11</v>
      </c>
      <c r="N31" s="60">
        <v>12</v>
      </c>
      <c r="S31" s="58">
        <v>1</v>
      </c>
      <c r="T31" s="59">
        <v>2</v>
      </c>
      <c r="U31" s="59">
        <v>3</v>
      </c>
      <c r="V31" s="59">
        <v>4</v>
      </c>
      <c r="W31" s="59">
        <v>5</v>
      </c>
      <c r="X31" s="59">
        <v>6</v>
      </c>
      <c r="Y31" s="59">
        <v>7</v>
      </c>
      <c r="Z31" s="59">
        <v>8</v>
      </c>
      <c r="AA31" s="59">
        <v>9</v>
      </c>
      <c r="AB31" s="59">
        <v>10</v>
      </c>
      <c r="AC31" s="59">
        <v>11</v>
      </c>
      <c r="AD31" s="60">
        <v>12</v>
      </c>
    </row>
    <row r="32" spans="2:30" x14ac:dyDescent="0.35">
      <c r="C32" s="151">
        <f>C20-$C$28</f>
        <v>1.054</v>
      </c>
      <c r="D32" s="152">
        <f t="shared" ref="D32:N32" si="0">D20-$C$28</f>
        <v>1.0550000000000002</v>
      </c>
      <c r="E32" s="152">
        <f>E20-$C$28</f>
        <v>0.13</v>
      </c>
      <c r="F32" s="152">
        <f t="shared" si="0"/>
        <v>5.1000000000000004E-2</v>
      </c>
      <c r="G32" s="152">
        <f t="shared" si="0"/>
        <v>4.8000000000000001E-2</v>
      </c>
      <c r="H32" s="152">
        <f t="shared" si="0"/>
        <v>2.1000000000000005E-2</v>
      </c>
      <c r="I32" s="152">
        <f t="shared" si="0"/>
        <v>0.17199999999999999</v>
      </c>
      <c r="J32" s="152">
        <f t="shared" si="0"/>
        <v>8.1000000000000003E-2</v>
      </c>
      <c r="K32" s="152">
        <f t="shared" si="0"/>
        <v>-4.9000000000000002E-2</v>
      </c>
      <c r="L32" s="152">
        <f t="shared" si="0"/>
        <v>-4.9000000000000002E-2</v>
      </c>
      <c r="M32" s="152">
        <f t="shared" si="0"/>
        <v>-4.9000000000000002E-2</v>
      </c>
      <c r="N32" s="153">
        <f t="shared" si="0"/>
        <v>-4.9000000000000002E-2</v>
      </c>
      <c r="S32" s="151">
        <f>S20-$C$28</f>
        <v>1.1080000000000001</v>
      </c>
      <c r="T32" s="152">
        <f t="shared" ref="T32:AD32" si="1">T20-$C$28</f>
        <v>1.087</v>
      </c>
      <c r="U32" s="152">
        <f t="shared" si="1"/>
        <v>7.9000000000000001E-2</v>
      </c>
      <c r="V32" s="152">
        <f t="shared" si="1"/>
        <v>2.8999999999999998E-2</v>
      </c>
      <c r="W32" s="152">
        <f t="shared" si="1"/>
        <v>9.1000000000000011E-2</v>
      </c>
      <c r="X32" s="152">
        <f t="shared" si="1"/>
        <v>4.7E-2</v>
      </c>
      <c r="Y32" s="152">
        <f t="shared" si="1"/>
        <v>0.19900000000000001</v>
      </c>
      <c r="Z32" s="152">
        <f t="shared" si="1"/>
        <v>7.1999999999999995E-2</v>
      </c>
      <c r="AA32" s="152">
        <f t="shared" si="1"/>
        <v>-4.9000000000000002E-2</v>
      </c>
      <c r="AB32" s="152">
        <f t="shared" si="1"/>
        <v>-4.9000000000000002E-2</v>
      </c>
      <c r="AC32" s="152">
        <f t="shared" si="1"/>
        <v>-4.9000000000000002E-2</v>
      </c>
      <c r="AD32" s="153">
        <f t="shared" si="1"/>
        <v>-4.9000000000000002E-2</v>
      </c>
    </row>
    <row r="33" spans="3:30" x14ac:dyDescent="0.35">
      <c r="C33" s="154">
        <f t="shared" ref="C33:N39" si="2">C21-$C$28</f>
        <v>0.59099999999999997</v>
      </c>
      <c r="D33" s="155">
        <f t="shared" si="2"/>
        <v>0.57399999999999995</v>
      </c>
      <c r="E33" s="155">
        <f t="shared" si="2"/>
        <v>0.12399999999999999</v>
      </c>
      <c r="F33" s="155">
        <f t="shared" si="2"/>
        <v>5.2999999999999992E-2</v>
      </c>
      <c r="G33" s="155">
        <f t="shared" si="2"/>
        <v>1.0000000000000009E-3</v>
      </c>
      <c r="H33" s="155">
        <f t="shared" si="2"/>
        <v>1.0000000000000009E-3</v>
      </c>
      <c r="I33" s="155">
        <f t="shared" si="2"/>
        <v>6.8999999999999992E-2</v>
      </c>
      <c r="J33" s="155">
        <f t="shared" si="2"/>
        <v>3.7999999999999992E-2</v>
      </c>
      <c r="K33" s="155">
        <f t="shared" si="2"/>
        <v>-4.9000000000000002E-2</v>
      </c>
      <c r="L33" s="155">
        <f t="shared" si="2"/>
        <v>-4.8000000000000001E-2</v>
      </c>
      <c r="M33" s="155">
        <f t="shared" si="2"/>
        <v>-4.9000000000000002E-2</v>
      </c>
      <c r="N33" s="156">
        <f t="shared" si="2"/>
        <v>-4.9000000000000002E-2</v>
      </c>
      <c r="S33" s="154">
        <f t="shared" ref="S33:AD39" si="3">S21-$C$28</f>
        <v>0.60599999999999998</v>
      </c>
      <c r="T33" s="155">
        <f t="shared" si="3"/>
        <v>0.59799999999999998</v>
      </c>
      <c r="U33" s="155">
        <f t="shared" si="3"/>
        <v>6.7000000000000004E-2</v>
      </c>
      <c r="V33" s="155">
        <f t="shared" si="3"/>
        <v>2.5999999999999995E-2</v>
      </c>
      <c r="W33" s="155">
        <f t="shared" si="3"/>
        <v>9.3999999999999986E-2</v>
      </c>
      <c r="X33" s="155">
        <f t="shared" si="3"/>
        <v>4.1999999999999996E-2</v>
      </c>
      <c r="Y33" s="155">
        <f t="shared" si="3"/>
        <v>0.17299999999999999</v>
      </c>
      <c r="Z33" s="155">
        <f t="shared" si="3"/>
        <v>6.2E-2</v>
      </c>
      <c r="AA33" s="155">
        <f t="shared" si="3"/>
        <v>-4.9000000000000002E-2</v>
      </c>
      <c r="AB33" s="155">
        <f t="shared" si="3"/>
        <v>-4.9000000000000002E-2</v>
      </c>
      <c r="AC33" s="155">
        <f t="shared" si="3"/>
        <v>-4.9000000000000002E-2</v>
      </c>
      <c r="AD33" s="156">
        <f t="shared" si="3"/>
        <v>-4.9000000000000002E-2</v>
      </c>
    </row>
    <row r="34" spans="3:30" x14ac:dyDescent="0.35">
      <c r="C34" s="154">
        <f t="shared" si="2"/>
        <v>0.312</v>
      </c>
      <c r="D34" s="155">
        <f t="shared" si="2"/>
        <v>0.317</v>
      </c>
      <c r="E34" s="155">
        <f t="shared" si="2"/>
        <v>0.13500000000000001</v>
      </c>
      <c r="F34" s="155">
        <f t="shared" si="2"/>
        <v>6.0999999999999999E-2</v>
      </c>
      <c r="G34" s="155">
        <f t="shared" si="2"/>
        <v>3.5000000000000003E-2</v>
      </c>
      <c r="H34" s="155">
        <f t="shared" si="2"/>
        <v>1.8000000000000002E-2</v>
      </c>
      <c r="I34" s="155">
        <f t="shared" si="2"/>
        <v>4.9000000000000002E-2</v>
      </c>
      <c r="J34" s="155">
        <f t="shared" si="2"/>
        <v>2.2999999999999993E-2</v>
      </c>
      <c r="K34" s="155">
        <f t="shared" si="2"/>
        <v>-4.9000000000000002E-2</v>
      </c>
      <c r="L34" s="155">
        <f t="shared" si="2"/>
        <v>-0.05</v>
      </c>
      <c r="M34" s="155">
        <f t="shared" si="2"/>
        <v>-0.05</v>
      </c>
      <c r="N34" s="156">
        <f t="shared" si="2"/>
        <v>-4.8000000000000001E-2</v>
      </c>
      <c r="S34" s="154">
        <f t="shared" si="3"/>
        <v>0.34500000000000003</v>
      </c>
      <c r="T34" s="155">
        <f t="shared" si="3"/>
        <v>0.32</v>
      </c>
      <c r="U34" s="143">
        <f t="shared" si="3"/>
        <v>5.9999999999999984E-3</v>
      </c>
      <c r="V34" s="143">
        <f t="shared" si="3"/>
        <v>3.9999999999999966E-3</v>
      </c>
      <c r="W34" s="155">
        <f t="shared" si="3"/>
        <v>0.14200000000000002</v>
      </c>
      <c r="X34" s="155">
        <f t="shared" si="3"/>
        <v>5.5999999999999994E-2</v>
      </c>
      <c r="Y34" s="155">
        <f t="shared" si="3"/>
        <v>0.15899999999999997</v>
      </c>
      <c r="Z34" s="155">
        <f t="shared" si="3"/>
        <v>5.7999999999999996E-2</v>
      </c>
      <c r="AA34" s="155">
        <f t="shared" si="3"/>
        <v>-4.9000000000000002E-2</v>
      </c>
      <c r="AB34" s="155">
        <f t="shared" si="3"/>
        <v>-4.9000000000000002E-2</v>
      </c>
      <c r="AC34" s="155">
        <f t="shared" si="3"/>
        <v>-4.8000000000000001E-2</v>
      </c>
      <c r="AD34" s="156">
        <f t="shared" si="3"/>
        <v>-4.9000000000000002E-2</v>
      </c>
    </row>
    <row r="35" spans="3:30" x14ac:dyDescent="0.35">
      <c r="C35" s="154">
        <f t="shared" si="2"/>
        <v>0.15499999999999997</v>
      </c>
      <c r="D35" s="155">
        <f t="shared" si="2"/>
        <v>0.15200000000000002</v>
      </c>
      <c r="E35" s="155">
        <f t="shared" si="2"/>
        <v>0.13600000000000001</v>
      </c>
      <c r="F35" s="155">
        <f t="shared" si="2"/>
        <v>0.06</v>
      </c>
      <c r="G35" s="155">
        <f t="shared" si="2"/>
        <v>3.4000000000000002E-2</v>
      </c>
      <c r="H35" s="155">
        <f t="shared" si="2"/>
        <v>1.3999999999999999E-2</v>
      </c>
      <c r="I35" s="155">
        <f t="shared" si="2"/>
        <v>5.7999999999999996E-2</v>
      </c>
      <c r="J35" s="155">
        <f t="shared" si="2"/>
        <v>2.6999999999999996E-2</v>
      </c>
      <c r="K35" s="155">
        <f t="shared" si="2"/>
        <v>-4.9000000000000002E-2</v>
      </c>
      <c r="L35" s="155">
        <f t="shared" si="2"/>
        <v>-4.8000000000000001E-2</v>
      </c>
      <c r="M35" s="155">
        <f t="shared" si="2"/>
        <v>-4.9000000000000002E-2</v>
      </c>
      <c r="N35" s="156">
        <f t="shared" si="2"/>
        <v>-0.05</v>
      </c>
      <c r="S35" s="154">
        <f t="shared" si="3"/>
        <v>0.16099999999999998</v>
      </c>
      <c r="T35" s="155">
        <f t="shared" si="3"/>
        <v>0.15599999999999997</v>
      </c>
      <c r="U35" s="155">
        <f t="shared" si="3"/>
        <v>0.108</v>
      </c>
      <c r="V35" s="155">
        <f t="shared" si="3"/>
        <v>4.2999999999999997E-2</v>
      </c>
      <c r="W35" s="155">
        <f t="shared" si="3"/>
        <v>2.2999999999999993E-2</v>
      </c>
      <c r="X35" s="155">
        <f t="shared" si="3"/>
        <v>9.0000000000000011E-3</v>
      </c>
      <c r="Y35" s="155">
        <f t="shared" si="3"/>
        <v>0.10099999999999999</v>
      </c>
      <c r="Z35" s="155">
        <f t="shared" si="3"/>
        <v>3.9999999999999994E-2</v>
      </c>
      <c r="AA35" s="155">
        <f t="shared" si="3"/>
        <v>-4.9000000000000002E-2</v>
      </c>
      <c r="AB35" s="155">
        <f t="shared" si="3"/>
        <v>-0.05</v>
      </c>
      <c r="AC35" s="155">
        <f t="shared" si="3"/>
        <v>-4.9000000000000002E-2</v>
      </c>
      <c r="AD35" s="156">
        <f t="shared" si="3"/>
        <v>-4.9000000000000002E-2</v>
      </c>
    </row>
    <row r="36" spans="3:30" x14ac:dyDescent="0.35">
      <c r="C36" s="154">
        <f t="shared" si="2"/>
        <v>8.1000000000000003E-2</v>
      </c>
      <c r="D36" s="155">
        <f t="shared" si="2"/>
        <v>8.5000000000000006E-2</v>
      </c>
      <c r="E36" s="155">
        <f t="shared" si="2"/>
        <v>0.15799999999999997</v>
      </c>
      <c r="F36" s="155">
        <f t="shared" si="2"/>
        <v>7.0999999999999994E-2</v>
      </c>
      <c r="G36" s="155">
        <f t="shared" si="2"/>
        <v>3.6999999999999991E-2</v>
      </c>
      <c r="H36" s="155">
        <f t="shared" si="2"/>
        <v>1.7000000000000001E-2</v>
      </c>
      <c r="I36" s="155">
        <f t="shared" si="2"/>
        <v>3.8999999999999993E-2</v>
      </c>
      <c r="J36" s="155">
        <f t="shared" si="2"/>
        <v>1.7000000000000001E-2</v>
      </c>
      <c r="K36" s="155">
        <f t="shared" si="2"/>
        <v>-4.9000000000000002E-2</v>
      </c>
      <c r="L36" s="155">
        <f t="shared" si="2"/>
        <v>-4.9000000000000002E-2</v>
      </c>
      <c r="M36" s="155">
        <f t="shared" si="2"/>
        <v>-4.9000000000000002E-2</v>
      </c>
      <c r="N36" s="156">
        <f t="shared" si="2"/>
        <v>-4.8000000000000001E-2</v>
      </c>
      <c r="S36" s="154">
        <f t="shared" si="3"/>
        <v>8.7000000000000008E-2</v>
      </c>
      <c r="T36" s="155">
        <f t="shared" si="3"/>
        <v>9.1000000000000011E-2</v>
      </c>
      <c r="U36" s="155">
        <f t="shared" si="3"/>
        <v>9.2999999999999985E-2</v>
      </c>
      <c r="V36" s="155">
        <f t="shared" si="3"/>
        <v>3.9999999999999994E-2</v>
      </c>
      <c r="W36" s="157">
        <f t="shared" si="3"/>
        <v>1.9999999999999948E-3</v>
      </c>
      <c r="X36" s="157">
        <f t="shared" si="3"/>
        <v>0</v>
      </c>
      <c r="Y36" s="155">
        <f t="shared" si="3"/>
        <v>0.15200000000000002</v>
      </c>
      <c r="Z36" s="155">
        <f t="shared" si="3"/>
        <v>6.2E-2</v>
      </c>
      <c r="AA36" s="155">
        <f t="shared" si="3"/>
        <v>-4.9000000000000002E-2</v>
      </c>
      <c r="AB36" s="155">
        <f t="shared" si="3"/>
        <v>-4.9000000000000002E-2</v>
      </c>
      <c r="AC36" s="155">
        <f t="shared" si="3"/>
        <v>-4.9000000000000002E-2</v>
      </c>
      <c r="AD36" s="156">
        <f t="shared" si="3"/>
        <v>-4.9000000000000002E-2</v>
      </c>
    </row>
    <row r="37" spans="3:30" x14ac:dyDescent="0.35">
      <c r="C37" s="154">
        <f t="shared" si="2"/>
        <v>3.8999999999999993E-2</v>
      </c>
      <c r="D37" s="155">
        <f t="shared" si="2"/>
        <v>4.3999999999999997E-2</v>
      </c>
      <c r="E37" s="155">
        <f t="shared" si="2"/>
        <v>0.14400000000000002</v>
      </c>
      <c r="F37" s="155">
        <f t="shared" si="2"/>
        <v>6.3E-2</v>
      </c>
      <c r="G37" s="146">
        <f t="shared" si="2"/>
        <v>1.9999999999999948E-3</v>
      </c>
      <c r="H37" s="143">
        <f t="shared" si="2"/>
        <v>1.0000000000000009E-3</v>
      </c>
      <c r="I37" s="155">
        <f t="shared" si="2"/>
        <v>7.3999999999999996E-2</v>
      </c>
      <c r="J37" s="155">
        <f t="shared" si="2"/>
        <v>3.3000000000000002E-2</v>
      </c>
      <c r="K37" s="155">
        <f t="shared" si="2"/>
        <v>-0.05</v>
      </c>
      <c r="L37" s="155">
        <f t="shared" si="2"/>
        <v>-4.9000000000000002E-2</v>
      </c>
      <c r="M37" s="155">
        <f t="shared" si="2"/>
        <v>-4.9000000000000002E-2</v>
      </c>
      <c r="N37" s="156">
        <f t="shared" si="2"/>
        <v>-4.9000000000000002E-2</v>
      </c>
      <c r="S37" s="154">
        <f t="shared" si="3"/>
        <v>4.7E-2</v>
      </c>
      <c r="T37" s="155">
        <f t="shared" si="3"/>
        <v>4.1999999999999996E-2</v>
      </c>
      <c r="U37" s="155">
        <f t="shared" si="3"/>
        <v>8.2000000000000003E-2</v>
      </c>
      <c r="V37" s="155">
        <f t="shared" si="3"/>
        <v>3.1E-2</v>
      </c>
      <c r="W37" s="155">
        <f t="shared" si="3"/>
        <v>9.9999999999999992E-2</v>
      </c>
      <c r="X37" s="155">
        <f t="shared" si="3"/>
        <v>4.0999999999999995E-2</v>
      </c>
      <c r="Y37" s="155">
        <f t="shared" si="3"/>
        <v>0.183</v>
      </c>
      <c r="Z37" s="155">
        <f t="shared" si="3"/>
        <v>7.0999999999999994E-2</v>
      </c>
      <c r="AA37" s="155">
        <f t="shared" si="3"/>
        <v>-4.9000000000000002E-2</v>
      </c>
      <c r="AB37" s="155">
        <f t="shared" si="3"/>
        <v>-4.9000000000000002E-2</v>
      </c>
      <c r="AC37" s="155">
        <f t="shared" si="3"/>
        <v>-4.9000000000000002E-2</v>
      </c>
      <c r="AD37" s="156">
        <f t="shared" si="3"/>
        <v>-4.9000000000000002E-2</v>
      </c>
    </row>
    <row r="38" spans="3:30" x14ac:dyDescent="0.35">
      <c r="C38" s="154">
        <f t="shared" si="2"/>
        <v>2.1000000000000005E-2</v>
      </c>
      <c r="D38" s="155">
        <f t="shared" si="2"/>
        <v>2.3999999999999994E-2</v>
      </c>
      <c r="E38" s="155">
        <f t="shared" si="2"/>
        <v>1.6E-2</v>
      </c>
      <c r="F38" s="155">
        <f t="shared" si="2"/>
        <v>9.0000000000000011E-3</v>
      </c>
      <c r="G38" s="155">
        <f t="shared" si="2"/>
        <v>2.6999999999999996E-2</v>
      </c>
      <c r="H38" s="155">
        <f t="shared" si="2"/>
        <v>1.1999999999999997E-2</v>
      </c>
      <c r="I38" s="155">
        <f t="shared" si="2"/>
        <v>8.7000000000000008E-2</v>
      </c>
      <c r="J38" s="155">
        <f t="shared" si="2"/>
        <v>4.2999999999999997E-2</v>
      </c>
      <c r="K38" s="155">
        <f t="shared" si="2"/>
        <v>-4.9000000000000002E-2</v>
      </c>
      <c r="L38" s="155">
        <f t="shared" si="2"/>
        <v>-4.9000000000000002E-2</v>
      </c>
      <c r="M38" s="155">
        <f t="shared" si="2"/>
        <v>-4.8000000000000001E-2</v>
      </c>
      <c r="N38" s="156">
        <f t="shared" si="2"/>
        <v>-4.9000000000000002E-2</v>
      </c>
      <c r="S38" s="154">
        <f t="shared" si="3"/>
        <v>3.1E-2</v>
      </c>
      <c r="T38" s="155">
        <f t="shared" si="3"/>
        <v>2.7999999999999997E-2</v>
      </c>
      <c r="U38" s="155">
        <f t="shared" si="3"/>
        <v>0.111</v>
      </c>
      <c r="V38" s="155">
        <f t="shared" si="3"/>
        <v>5.4999999999999993E-2</v>
      </c>
      <c r="W38" s="155">
        <f t="shared" si="3"/>
        <v>0.13200000000000001</v>
      </c>
      <c r="X38" s="155">
        <f t="shared" si="3"/>
        <v>5.7999999999999996E-2</v>
      </c>
      <c r="Y38" s="155">
        <f t="shared" si="3"/>
        <v>0.15300000000000002</v>
      </c>
      <c r="Z38" s="155">
        <f t="shared" si="3"/>
        <v>6.4000000000000001E-2</v>
      </c>
      <c r="AA38" s="155">
        <f t="shared" si="3"/>
        <v>-0.05</v>
      </c>
      <c r="AB38" s="155">
        <f t="shared" si="3"/>
        <v>-4.9000000000000002E-2</v>
      </c>
      <c r="AC38" s="155">
        <f t="shared" si="3"/>
        <v>-0.05</v>
      </c>
      <c r="AD38" s="156">
        <f t="shared" si="3"/>
        <v>-4.9000000000000002E-2</v>
      </c>
    </row>
    <row r="39" spans="3:30" ht="15" thickBot="1" x14ac:dyDescent="0.4">
      <c r="C39" s="158">
        <f t="shared" si="2"/>
        <v>0</v>
      </c>
      <c r="D39" s="159">
        <f t="shared" si="2"/>
        <v>0.28900000000000003</v>
      </c>
      <c r="E39" s="159">
        <f t="shared" si="2"/>
        <v>2.2999999999999993E-2</v>
      </c>
      <c r="F39" s="159">
        <f t="shared" si="2"/>
        <v>1.0999999999999996E-2</v>
      </c>
      <c r="G39" s="159">
        <f t="shared" si="2"/>
        <v>2.2999999999999993E-2</v>
      </c>
      <c r="H39" s="159">
        <f t="shared" si="2"/>
        <v>1.0999999999999996E-2</v>
      </c>
      <c r="I39" s="159">
        <f t="shared" si="2"/>
        <v>5.2999999999999992E-2</v>
      </c>
      <c r="J39" s="159">
        <f t="shared" si="2"/>
        <v>2.2999999999999993E-2</v>
      </c>
      <c r="K39" s="159">
        <f t="shared" si="2"/>
        <v>-0.05</v>
      </c>
      <c r="L39" s="159">
        <f t="shared" si="2"/>
        <v>-4.9000000000000002E-2</v>
      </c>
      <c r="M39" s="159">
        <f t="shared" si="2"/>
        <v>-4.9000000000000002E-2</v>
      </c>
      <c r="N39" s="160">
        <f t="shared" si="2"/>
        <v>-4.9000000000000002E-2</v>
      </c>
      <c r="S39" s="158">
        <f t="shared" si="3"/>
        <v>9.999999999999995E-3</v>
      </c>
      <c r="T39" s="159">
        <f t="shared" si="3"/>
        <v>0.32700000000000001</v>
      </c>
      <c r="U39" s="159">
        <f t="shared" si="3"/>
        <v>0.113</v>
      </c>
      <c r="V39" s="159">
        <f t="shared" si="3"/>
        <v>4.9000000000000002E-2</v>
      </c>
      <c r="W39" s="159">
        <f t="shared" si="3"/>
        <v>8.5000000000000006E-2</v>
      </c>
      <c r="X39" s="159">
        <f t="shared" si="3"/>
        <v>3.5000000000000003E-2</v>
      </c>
      <c r="Y39" s="159">
        <f t="shared" si="3"/>
        <v>3.4000000000000002E-2</v>
      </c>
      <c r="Z39" s="159">
        <f t="shared" si="3"/>
        <v>1.4999999999999999E-2</v>
      </c>
      <c r="AA39" s="159">
        <f t="shared" si="3"/>
        <v>-4.8000000000000001E-2</v>
      </c>
      <c r="AB39" s="159">
        <f t="shared" si="3"/>
        <v>-4.9000000000000002E-2</v>
      </c>
      <c r="AC39" s="159">
        <f t="shared" si="3"/>
        <v>-4.9000000000000002E-2</v>
      </c>
      <c r="AD39" s="160">
        <f t="shared" si="3"/>
        <v>-4.9000000000000002E-2</v>
      </c>
    </row>
    <row r="41" spans="3:30" x14ac:dyDescent="0.35">
      <c r="L41" s="43" t="s">
        <v>103</v>
      </c>
      <c r="AB41" s="43" t="s">
        <v>103</v>
      </c>
    </row>
    <row r="42" spans="3:30" x14ac:dyDescent="0.35">
      <c r="C42" s="75" t="s">
        <v>9</v>
      </c>
      <c r="D42" s="75" t="s">
        <v>104</v>
      </c>
      <c r="J42" s="43" t="s">
        <v>105</v>
      </c>
      <c r="L42" s="161">
        <v>78</v>
      </c>
      <c r="M42" s="162">
        <v>131</v>
      </c>
      <c r="N42" s="43" t="s">
        <v>106</v>
      </c>
      <c r="S42" s="75" t="s">
        <v>9</v>
      </c>
      <c r="T42" s="75" t="s">
        <v>104</v>
      </c>
      <c r="Z42" s="43" t="s">
        <v>105</v>
      </c>
      <c r="AB42" s="161">
        <v>78</v>
      </c>
      <c r="AC42" s="162">
        <v>131</v>
      </c>
      <c r="AD42" s="43" t="s">
        <v>106</v>
      </c>
    </row>
    <row r="43" spans="3:30" x14ac:dyDescent="0.35">
      <c r="C43" s="24">
        <f>AVERAGE(C32:D32)</f>
        <v>1.0545</v>
      </c>
      <c r="D43" s="163">
        <v>400</v>
      </c>
      <c r="S43" s="24">
        <f>AVERAGE(S32:T32)</f>
        <v>1.0975000000000001</v>
      </c>
      <c r="T43" s="163">
        <v>400</v>
      </c>
    </row>
    <row r="44" spans="3:30" x14ac:dyDescent="0.35">
      <c r="C44" s="24">
        <f t="shared" ref="C44:C49" si="4">AVERAGE(C33:D33)</f>
        <v>0.58250000000000002</v>
      </c>
      <c r="D44" s="163">
        <v>200</v>
      </c>
      <c r="J44" s="43" t="s">
        <v>107</v>
      </c>
      <c r="L44" s="164">
        <v>93.033305331604296</v>
      </c>
      <c r="N44" s="43" t="s">
        <v>106</v>
      </c>
      <c r="S44" s="24">
        <f t="shared" ref="S44:S49" si="5">AVERAGE(S33:T33)</f>
        <v>0.60199999999999998</v>
      </c>
      <c r="T44" s="163">
        <v>200</v>
      </c>
      <c r="Z44" s="43" t="s">
        <v>107</v>
      </c>
      <c r="AB44" s="164">
        <v>101.652771868153</v>
      </c>
      <c r="AD44" s="43" t="s">
        <v>106</v>
      </c>
    </row>
    <row r="45" spans="3:30" x14ac:dyDescent="0.35">
      <c r="C45" s="24">
        <f t="shared" si="4"/>
        <v>0.3145</v>
      </c>
      <c r="D45" s="163">
        <v>100</v>
      </c>
      <c r="S45" s="24">
        <f t="shared" si="5"/>
        <v>0.33250000000000002</v>
      </c>
      <c r="T45" s="163">
        <v>100</v>
      </c>
    </row>
    <row r="46" spans="3:30" x14ac:dyDescent="0.35">
      <c r="C46" s="24">
        <f t="shared" si="4"/>
        <v>0.1535</v>
      </c>
      <c r="D46" s="163">
        <v>50</v>
      </c>
      <c r="S46" s="24">
        <f t="shared" si="5"/>
        <v>0.15849999999999997</v>
      </c>
      <c r="T46" s="163">
        <v>50</v>
      </c>
    </row>
    <row r="47" spans="3:30" x14ac:dyDescent="0.35">
      <c r="C47" s="24">
        <f t="shared" si="4"/>
        <v>8.3000000000000004E-2</v>
      </c>
      <c r="D47" s="163">
        <v>25</v>
      </c>
      <c r="S47" s="24">
        <f t="shared" si="5"/>
        <v>8.900000000000001E-2</v>
      </c>
      <c r="T47" s="163">
        <v>25</v>
      </c>
    </row>
    <row r="48" spans="3:30" x14ac:dyDescent="0.35">
      <c r="C48" s="24">
        <f t="shared" si="4"/>
        <v>4.1499999999999995E-2</v>
      </c>
      <c r="D48" s="163">
        <v>12.5</v>
      </c>
      <c r="S48" s="24">
        <f t="shared" si="5"/>
        <v>4.4499999999999998E-2</v>
      </c>
      <c r="T48" s="163">
        <v>12.5</v>
      </c>
    </row>
    <row r="49" spans="2:30" x14ac:dyDescent="0.35">
      <c r="C49" s="24">
        <f t="shared" si="4"/>
        <v>2.2499999999999999E-2</v>
      </c>
      <c r="D49" s="163">
        <v>6.25</v>
      </c>
      <c r="S49" s="24">
        <f t="shared" si="5"/>
        <v>2.9499999999999998E-2</v>
      </c>
      <c r="T49" s="163">
        <v>6.25</v>
      </c>
    </row>
    <row r="50" spans="2:30" x14ac:dyDescent="0.35">
      <c r="C50" s="24">
        <f>AVERAGE(C39)</f>
        <v>0</v>
      </c>
      <c r="D50" s="163">
        <v>0</v>
      </c>
      <c r="S50" s="24">
        <f>AVERAGE(S39)</f>
        <v>9.999999999999995E-3</v>
      </c>
      <c r="T50" s="163">
        <v>0</v>
      </c>
    </row>
    <row r="53" spans="2:30" ht="15" thickBot="1" x14ac:dyDescent="0.4">
      <c r="B53" s="7" t="s">
        <v>108</v>
      </c>
      <c r="R53" s="7" t="s">
        <v>108</v>
      </c>
    </row>
    <row r="54" spans="2:30" ht="15" thickBot="1" x14ac:dyDescent="0.4">
      <c r="B54" s="57"/>
      <c r="C54" s="58">
        <v>1</v>
      </c>
      <c r="D54" s="59">
        <v>2</v>
      </c>
      <c r="E54" s="59">
        <v>3</v>
      </c>
      <c r="F54" s="59">
        <v>4</v>
      </c>
      <c r="G54" s="59">
        <v>5</v>
      </c>
      <c r="H54" s="59">
        <v>6</v>
      </c>
      <c r="I54" s="59">
        <v>7</v>
      </c>
      <c r="J54" s="59">
        <v>8</v>
      </c>
      <c r="K54" s="59">
        <v>9</v>
      </c>
      <c r="L54" s="59">
        <v>10</v>
      </c>
      <c r="M54" s="59">
        <v>11</v>
      </c>
      <c r="N54" s="60">
        <v>12</v>
      </c>
      <c r="R54" s="57"/>
      <c r="S54" s="58">
        <v>1</v>
      </c>
      <c r="T54" s="59">
        <v>2</v>
      </c>
      <c r="U54" s="59">
        <v>3</v>
      </c>
      <c r="V54" s="59">
        <v>4</v>
      </c>
      <c r="W54" s="59">
        <v>5</v>
      </c>
      <c r="X54" s="59">
        <v>6</v>
      </c>
      <c r="Y54" s="59">
        <v>7</v>
      </c>
      <c r="Z54" s="59">
        <v>8</v>
      </c>
      <c r="AA54" s="59">
        <v>9</v>
      </c>
      <c r="AB54" s="59">
        <v>10</v>
      </c>
      <c r="AC54" s="59">
        <v>11</v>
      </c>
      <c r="AD54" s="60">
        <v>12</v>
      </c>
    </row>
    <row r="55" spans="2:30" x14ac:dyDescent="0.35">
      <c r="B55" s="61" t="s">
        <v>30</v>
      </c>
      <c r="C55" s="62"/>
      <c r="D55" s="63"/>
      <c r="E55" s="165">
        <v>40.428432255792103</v>
      </c>
      <c r="F55" s="166">
        <v>15.288966138775301</v>
      </c>
      <c r="G55" s="167">
        <v>14.3438771835787</v>
      </c>
      <c r="H55" s="168">
        <v>5.8514149310163202</v>
      </c>
      <c r="I55" s="169">
        <v>54.040865007121504</v>
      </c>
      <c r="J55" s="170">
        <v>24.772741637390499</v>
      </c>
      <c r="K55" s="70"/>
      <c r="L55" s="71"/>
      <c r="M55" s="71"/>
      <c r="N55" s="72"/>
      <c r="R55" s="61" t="s">
        <v>30</v>
      </c>
      <c r="S55" s="62"/>
      <c r="T55" s="63"/>
      <c r="U55" s="171">
        <v>22.212919640700498</v>
      </c>
      <c r="V55" s="172">
        <v>6.9804037716952498</v>
      </c>
      <c r="W55" s="173">
        <v>25.9050967727973</v>
      </c>
      <c r="X55" s="174">
        <v>12.436747765788301</v>
      </c>
      <c r="Y55" s="175">
        <v>59.8086276528038</v>
      </c>
      <c r="Z55" s="176">
        <v>20.065804715330302</v>
      </c>
      <c r="AA55" s="70"/>
      <c r="AB55" s="71"/>
      <c r="AC55" s="71"/>
      <c r="AD55" s="72"/>
    </row>
    <row r="56" spans="2:30" x14ac:dyDescent="0.35">
      <c r="B56" s="73" t="s">
        <v>35</v>
      </c>
      <c r="C56" s="74"/>
      <c r="D56" s="75"/>
      <c r="E56" s="177">
        <v>38.498946250679403</v>
      </c>
      <c r="F56" s="178">
        <v>15.9193051176442</v>
      </c>
      <c r="G56" s="179"/>
      <c r="H56" s="25"/>
      <c r="I56" s="180">
        <v>20.9713106322748</v>
      </c>
      <c r="J56" s="27">
        <v>11.196675530089699</v>
      </c>
      <c r="K56" s="80"/>
      <c r="L56" s="81"/>
      <c r="M56" s="81"/>
      <c r="N56" s="82"/>
      <c r="R56" s="73" t="s">
        <v>35</v>
      </c>
      <c r="S56" s="74"/>
      <c r="T56" s="75"/>
      <c r="U56" s="181">
        <v>18.5351232548004</v>
      </c>
      <c r="V56" s="29">
        <v>6.0738200939550904</v>
      </c>
      <c r="W56" s="182">
        <v>26.8304115872022</v>
      </c>
      <c r="X56" s="183">
        <v>10.9181171665851</v>
      </c>
      <c r="Y56" s="184">
        <v>51.533143454741598</v>
      </c>
      <c r="Z56" s="185">
        <v>17.006898275710299</v>
      </c>
      <c r="AA56" s="80"/>
      <c r="AB56" s="81"/>
      <c r="AC56" s="81"/>
      <c r="AD56" s="82"/>
    </row>
    <row r="57" spans="2:30" x14ac:dyDescent="0.35">
      <c r="B57" s="73" t="s">
        <v>40</v>
      </c>
      <c r="C57" s="74"/>
      <c r="D57" s="75"/>
      <c r="E57" s="177">
        <v>42.039149095221802</v>
      </c>
      <c r="F57" s="178">
        <v>18.443126042269601</v>
      </c>
      <c r="G57" s="179">
        <v>10.253229700547401</v>
      </c>
      <c r="H57" s="25">
        <v>4.9074457406817</v>
      </c>
      <c r="I57" s="180">
        <v>14.6588528605619</v>
      </c>
      <c r="J57" s="27">
        <v>6.4804401620140801</v>
      </c>
      <c r="K57" s="81"/>
      <c r="L57" s="81"/>
      <c r="M57" s="81"/>
      <c r="N57" s="82"/>
      <c r="R57" s="73" t="s">
        <v>40</v>
      </c>
      <c r="S57" s="74"/>
      <c r="T57" s="75"/>
      <c r="U57" s="186"/>
      <c r="V57" s="187"/>
      <c r="W57" s="182">
        <v>41.761423309408997</v>
      </c>
      <c r="X57" s="183">
        <v>15.1762424599835</v>
      </c>
      <c r="Y57" s="184">
        <v>47.1073977283651</v>
      </c>
      <c r="Z57" s="185">
        <v>15.786073573043801</v>
      </c>
      <c r="AA57" s="81"/>
      <c r="AB57" s="81"/>
      <c r="AC57" s="81"/>
      <c r="AD57" s="82"/>
    </row>
    <row r="58" spans="2:30" x14ac:dyDescent="0.35">
      <c r="B58" s="73" t="s">
        <v>45</v>
      </c>
      <c r="C58" s="74"/>
      <c r="D58" s="75"/>
      <c r="E58" s="177">
        <v>42.361602332031197</v>
      </c>
      <c r="F58" s="178">
        <v>18.127420400636101</v>
      </c>
      <c r="G58" s="179">
        <v>9.9387972820245896</v>
      </c>
      <c r="H58" s="25">
        <v>3.6474942746694601</v>
      </c>
      <c r="I58" s="180">
        <v>17.496210085535601</v>
      </c>
      <c r="J58" s="27">
        <v>7.7381084092894401</v>
      </c>
      <c r="K58" s="81"/>
      <c r="L58" s="81"/>
      <c r="M58" s="81"/>
      <c r="N58" s="83"/>
      <c r="R58" s="73" t="s">
        <v>45</v>
      </c>
      <c r="S58" s="74"/>
      <c r="T58" s="75"/>
      <c r="U58" s="181">
        <v>31.160673871037499</v>
      </c>
      <c r="V58" s="29">
        <v>11.221656454364799</v>
      </c>
      <c r="W58" s="182">
        <v>5.1679901079863999</v>
      </c>
      <c r="X58" s="183"/>
      <c r="Y58" s="184">
        <v>28.993038192459899</v>
      </c>
      <c r="Z58" s="185">
        <v>10.311316594771601</v>
      </c>
      <c r="AA58" s="81"/>
      <c r="AB58" s="81"/>
      <c r="AC58" s="81"/>
      <c r="AD58" s="83"/>
    </row>
    <row r="59" spans="2:30" x14ac:dyDescent="0.35">
      <c r="B59" s="73" t="s">
        <v>51</v>
      </c>
      <c r="C59" s="74"/>
      <c r="D59" s="75"/>
      <c r="E59" s="177">
        <v>49.482268850724601</v>
      </c>
      <c r="F59" s="178">
        <v>21.604094350550199</v>
      </c>
      <c r="G59" s="179">
        <v>10.8821658837669</v>
      </c>
      <c r="H59" s="25">
        <v>4.5926296620408804</v>
      </c>
      <c r="I59" s="180">
        <v>11.5112165262858</v>
      </c>
      <c r="J59" s="27">
        <v>4.5926296620408804</v>
      </c>
      <c r="K59" s="81"/>
      <c r="L59" s="81"/>
      <c r="M59" s="81"/>
      <c r="N59" s="83"/>
      <c r="R59" s="73" t="s">
        <v>51</v>
      </c>
      <c r="S59" s="74"/>
      <c r="T59" s="75"/>
      <c r="U59" s="181">
        <v>26.5218719059188</v>
      </c>
      <c r="V59" s="29">
        <v>10.311316594771601</v>
      </c>
      <c r="W59" s="188"/>
      <c r="X59" s="157"/>
      <c r="Y59" s="184">
        <v>44.902393415101102</v>
      </c>
      <c r="Z59" s="185">
        <v>17.006898275710299</v>
      </c>
      <c r="AA59" s="81"/>
      <c r="AB59" s="81"/>
      <c r="AC59" s="81"/>
      <c r="AD59" s="83"/>
    </row>
    <row r="60" spans="2:30" x14ac:dyDescent="0.35">
      <c r="B60" s="73" t="s">
        <v>56</v>
      </c>
      <c r="C60" s="74"/>
      <c r="D60" s="75"/>
      <c r="E60" s="177">
        <v>44.944988086289598</v>
      </c>
      <c r="F60" s="178">
        <v>19.0747433634073</v>
      </c>
      <c r="G60" s="189"/>
      <c r="H60" s="190"/>
      <c r="I60" s="180">
        <v>22.5538488792325</v>
      </c>
      <c r="J60" s="27">
        <v>9.6243844187186003</v>
      </c>
      <c r="K60" s="81"/>
      <c r="L60" s="81"/>
      <c r="M60" s="81"/>
      <c r="N60" s="83"/>
      <c r="R60" s="73" t="s">
        <v>56</v>
      </c>
      <c r="S60" s="74"/>
      <c r="T60" s="75"/>
      <c r="U60" s="181">
        <v>23.134607553922098</v>
      </c>
      <c r="V60" s="29">
        <v>7.5852232403371502</v>
      </c>
      <c r="W60" s="182">
        <v>28.6837856153664</v>
      </c>
      <c r="X60" s="183">
        <v>10.614670661092401</v>
      </c>
      <c r="Y60" s="184">
        <v>54.707324882539602</v>
      </c>
      <c r="Z60" s="185">
        <v>19.7594710146677</v>
      </c>
      <c r="AA60" s="81"/>
      <c r="AB60" s="81"/>
      <c r="AC60" s="81"/>
      <c r="AD60" s="83"/>
    </row>
    <row r="61" spans="2:30" x14ac:dyDescent="0.35">
      <c r="B61" s="73" t="s">
        <v>61</v>
      </c>
      <c r="C61" s="74"/>
      <c r="D61" s="75"/>
      <c r="E61" s="177">
        <v>4.2777107455332803</v>
      </c>
      <c r="F61" s="178">
        <v>2.0685204923986902</v>
      </c>
      <c r="G61" s="179">
        <v>7.7381084092894401</v>
      </c>
      <c r="H61" s="25">
        <v>3.0166242884643499</v>
      </c>
      <c r="I61" s="180">
        <v>26.677897764741001</v>
      </c>
      <c r="J61" s="27">
        <v>12.769743060057101</v>
      </c>
      <c r="K61" s="81"/>
      <c r="L61" s="81"/>
      <c r="M61" s="81"/>
      <c r="N61" s="84"/>
      <c r="R61" s="73" t="s">
        <v>61</v>
      </c>
      <c r="S61" s="74"/>
      <c r="T61" s="75"/>
      <c r="U61" s="181">
        <v>32.091201861545798</v>
      </c>
      <c r="V61" s="29">
        <v>14.8714715496582</v>
      </c>
      <c r="W61" s="182">
        <v>38.631016829481098</v>
      </c>
      <c r="X61" s="183">
        <v>15.786073573043801</v>
      </c>
      <c r="Y61" s="184">
        <v>45.2170743050238</v>
      </c>
      <c r="Z61" s="185">
        <v>17.6178947208025</v>
      </c>
      <c r="AA61" s="81"/>
      <c r="AB61" s="81"/>
      <c r="AC61" s="81"/>
      <c r="AD61" s="84"/>
    </row>
    <row r="62" spans="2:30" ht="15" thickBot="1" x14ac:dyDescent="0.4">
      <c r="B62" s="85" t="s">
        <v>66</v>
      </c>
      <c r="C62" s="86"/>
      <c r="D62" s="87"/>
      <c r="E62" s="191">
        <v>6.4804401620140801</v>
      </c>
      <c r="F62" s="192">
        <v>2.70087142774796</v>
      </c>
      <c r="G62" s="193">
        <v>6.4804401620140801</v>
      </c>
      <c r="H62" s="194">
        <v>2.70087142774796</v>
      </c>
      <c r="I62" s="195">
        <v>15.9193051176442</v>
      </c>
      <c r="J62" s="196">
        <v>6.4804401620140801</v>
      </c>
      <c r="K62" s="94"/>
      <c r="L62" s="94"/>
      <c r="M62" s="94"/>
      <c r="N62" s="95"/>
      <c r="R62" s="85" t="s">
        <v>66</v>
      </c>
      <c r="S62" s="86"/>
      <c r="T62" s="87"/>
      <c r="U62" s="197">
        <v>32.7120693991615</v>
      </c>
      <c r="V62" s="198">
        <v>13.0448579896147</v>
      </c>
      <c r="W62" s="199">
        <v>24.0571976743493</v>
      </c>
      <c r="X62" s="200">
        <v>8.7959195515857491</v>
      </c>
      <c r="Y62" s="201">
        <v>8.4931118363326092</v>
      </c>
      <c r="Z62" s="202">
        <v>2.75584913172507</v>
      </c>
      <c r="AA62" s="94"/>
      <c r="AB62" s="94"/>
      <c r="AC62" s="94"/>
      <c r="AD62" s="95"/>
    </row>
    <row r="63" spans="2:30" x14ac:dyDescent="0.35">
      <c r="E63" s="97">
        <v>4</v>
      </c>
      <c r="F63" s="97">
        <v>8</v>
      </c>
      <c r="G63" s="97">
        <v>4</v>
      </c>
      <c r="H63" s="97">
        <v>8</v>
      </c>
      <c r="I63" s="97">
        <v>4</v>
      </c>
      <c r="J63" s="97">
        <v>8</v>
      </c>
      <c r="U63" s="97">
        <v>4</v>
      </c>
      <c r="V63" s="97">
        <v>8</v>
      </c>
      <c r="W63" s="97">
        <v>4</v>
      </c>
      <c r="X63" s="97">
        <v>8</v>
      </c>
      <c r="Y63" s="97">
        <v>4</v>
      </c>
      <c r="Z63" s="97">
        <v>8</v>
      </c>
    </row>
    <row r="65" spans="2:30" ht="15" thickBot="1" x14ac:dyDescent="0.4">
      <c r="B65" s="7" t="s">
        <v>109</v>
      </c>
      <c r="R65" s="7" t="s">
        <v>109</v>
      </c>
    </row>
    <row r="66" spans="2:30" ht="15" thickBot="1" x14ac:dyDescent="0.4">
      <c r="B66" s="57"/>
      <c r="C66" s="58">
        <v>1</v>
      </c>
      <c r="D66" s="59">
        <v>2</v>
      </c>
      <c r="E66" s="59">
        <v>3</v>
      </c>
      <c r="F66" s="59">
        <v>4</v>
      </c>
      <c r="G66" s="59">
        <v>5</v>
      </c>
      <c r="H66" s="59">
        <v>6</v>
      </c>
      <c r="I66" s="59">
        <v>7</v>
      </c>
      <c r="J66" s="59">
        <v>8</v>
      </c>
      <c r="K66" s="59">
        <v>9</v>
      </c>
      <c r="L66" s="59">
        <v>10</v>
      </c>
      <c r="M66" s="59">
        <v>11</v>
      </c>
      <c r="N66" s="60">
        <v>12</v>
      </c>
      <c r="R66" s="57"/>
      <c r="S66" s="58">
        <v>1</v>
      </c>
      <c r="T66" s="59">
        <v>2</v>
      </c>
      <c r="U66" s="59">
        <v>3</v>
      </c>
      <c r="V66" s="59">
        <v>4</v>
      </c>
      <c r="W66" s="59">
        <v>5</v>
      </c>
      <c r="X66" s="59">
        <v>6</v>
      </c>
      <c r="Y66" s="59">
        <v>7</v>
      </c>
      <c r="Z66" s="59">
        <v>8</v>
      </c>
      <c r="AA66" s="59">
        <v>9</v>
      </c>
      <c r="AB66" s="59">
        <v>10</v>
      </c>
      <c r="AC66" s="59">
        <v>11</v>
      </c>
      <c r="AD66" s="60">
        <v>12</v>
      </c>
    </row>
    <row r="67" spans="2:30" x14ac:dyDescent="0.35">
      <c r="B67" s="61" t="s">
        <v>30</v>
      </c>
      <c r="C67" s="62"/>
      <c r="D67" s="63"/>
      <c r="E67" s="165">
        <f>E55*$E$63</f>
        <v>161.71372902316841</v>
      </c>
      <c r="F67" s="166">
        <f>F55*$F$63</f>
        <v>122.31172911020241</v>
      </c>
      <c r="G67" s="167">
        <f>G55*$G$63</f>
        <v>57.375508734314799</v>
      </c>
      <c r="H67" s="168">
        <f>H55*$H$63</f>
        <v>46.811319448130561</v>
      </c>
      <c r="I67" s="169">
        <f>I55*$I$63</f>
        <v>216.16346002848601</v>
      </c>
      <c r="J67" s="170">
        <f>J55*$J$63</f>
        <v>198.181933099124</v>
      </c>
      <c r="K67" s="70"/>
      <c r="L67" s="71"/>
      <c r="M67" s="71"/>
      <c r="N67" s="72"/>
      <c r="R67" s="61" t="s">
        <v>30</v>
      </c>
      <c r="S67" s="62"/>
      <c r="T67" s="63"/>
      <c r="U67" s="171">
        <f>U55*$U$63</f>
        <v>88.851678562801993</v>
      </c>
      <c r="V67" s="172">
        <f>V55*$V$63</f>
        <v>55.843230173561999</v>
      </c>
      <c r="W67" s="173">
        <f>W55*$W$63</f>
        <v>103.6203870911892</v>
      </c>
      <c r="X67" s="174">
        <f>X55*$X$63</f>
        <v>99.493982126306406</v>
      </c>
      <c r="Y67" s="175">
        <f>Y55*$Y$63</f>
        <v>239.2345106112152</v>
      </c>
      <c r="Z67" s="176">
        <f>Z55*$Z$63</f>
        <v>160.52643772264241</v>
      </c>
      <c r="AA67" s="70"/>
      <c r="AB67" s="71"/>
      <c r="AC67" s="71"/>
      <c r="AD67" s="72"/>
    </row>
    <row r="68" spans="2:30" x14ac:dyDescent="0.35">
      <c r="B68" s="73" t="s">
        <v>35</v>
      </c>
      <c r="C68" s="74"/>
      <c r="D68" s="75"/>
      <c r="E68" s="177">
        <f t="shared" ref="E68:E74" si="6">E56*$E$63</f>
        <v>153.99578500271761</v>
      </c>
      <c r="F68" s="178">
        <f t="shared" ref="F68:F74" si="7">F56*$F$63</f>
        <v>127.3544409411536</v>
      </c>
      <c r="G68" s="203">
        <f t="shared" ref="G68:G74" si="8">G56*$G$63</f>
        <v>0</v>
      </c>
      <c r="H68" s="204">
        <f t="shared" ref="H68:H74" si="9">H56*$H$63</f>
        <v>0</v>
      </c>
      <c r="I68" s="180">
        <f t="shared" ref="I68:I74" si="10">I56*$I$63</f>
        <v>83.885242529099202</v>
      </c>
      <c r="J68" s="27">
        <f t="shared" ref="J68:J74" si="11">J56*$J$63</f>
        <v>89.573404240717593</v>
      </c>
      <c r="K68" s="80"/>
      <c r="L68" s="81"/>
      <c r="M68" s="81"/>
      <c r="N68" s="82"/>
      <c r="R68" s="73" t="s">
        <v>35</v>
      </c>
      <c r="S68" s="74"/>
      <c r="T68" s="75"/>
      <c r="U68" s="181">
        <f t="shared" ref="U68:U74" si="12">U56*$U$63</f>
        <v>74.1404930192016</v>
      </c>
      <c r="V68" s="29">
        <f t="shared" ref="V68:V74" si="13">V56*$V$63</f>
        <v>48.590560751640723</v>
      </c>
      <c r="W68" s="182">
        <f t="shared" ref="W68:W74" si="14">W56*$W$63</f>
        <v>107.3216463488088</v>
      </c>
      <c r="X68" s="183">
        <f t="shared" ref="X68:X74" si="15">X56*$X$63</f>
        <v>87.3449373326808</v>
      </c>
      <c r="Y68" s="184">
        <f t="shared" ref="Y68:Y74" si="16">Y56*$Y$63</f>
        <v>206.13257381896639</v>
      </c>
      <c r="Z68" s="185">
        <f t="shared" ref="Z68:Z74" si="17">Z56*$Z$63</f>
        <v>136.05518620568239</v>
      </c>
      <c r="AA68" s="80"/>
      <c r="AB68" s="81"/>
      <c r="AC68" s="81"/>
      <c r="AD68" s="82"/>
    </row>
    <row r="69" spans="2:30" x14ac:dyDescent="0.35">
      <c r="B69" s="73" t="s">
        <v>40</v>
      </c>
      <c r="C69" s="74"/>
      <c r="D69" s="75"/>
      <c r="E69" s="177">
        <f t="shared" si="6"/>
        <v>168.15659638088721</v>
      </c>
      <c r="F69" s="178">
        <f t="shared" si="7"/>
        <v>147.5450083381568</v>
      </c>
      <c r="G69" s="179">
        <f t="shared" si="8"/>
        <v>41.012918802189603</v>
      </c>
      <c r="H69" s="25">
        <f t="shared" si="9"/>
        <v>39.2595659254536</v>
      </c>
      <c r="I69" s="180">
        <f t="shared" si="10"/>
        <v>58.635411442247602</v>
      </c>
      <c r="J69" s="27">
        <f t="shared" si="11"/>
        <v>51.843521296112641</v>
      </c>
      <c r="K69" s="81"/>
      <c r="L69" s="81"/>
      <c r="M69" s="81"/>
      <c r="N69" s="82"/>
      <c r="R69" s="73" t="s">
        <v>40</v>
      </c>
      <c r="S69" s="74"/>
      <c r="T69" s="75"/>
      <c r="U69" s="186">
        <f t="shared" si="12"/>
        <v>0</v>
      </c>
      <c r="V69" s="187">
        <f t="shared" si="13"/>
        <v>0</v>
      </c>
      <c r="W69" s="182">
        <f t="shared" si="14"/>
        <v>167.04569323763599</v>
      </c>
      <c r="X69" s="183">
        <f t="shared" si="15"/>
        <v>121.409939679868</v>
      </c>
      <c r="Y69" s="184">
        <f t="shared" si="16"/>
        <v>188.4295909134604</v>
      </c>
      <c r="Z69" s="185">
        <f t="shared" si="17"/>
        <v>126.28858858435041</v>
      </c>
      <c r="AA69" s="81"/>
      <c r="AB69" s="81"/>
      <c r="AC69" s="81"/>
      <c r="AD69" s="82"/>
    </row>
    <row r="70" spans="2:30" x14ac:dyDescent="0.35">
      <c r="B70" s="73" t="s">
        <v>45</v>
      </c>
      <c r="C70" s="74"/>
      <c r="D70" s="75"/>
      <c r="E70" s="177">
        <f t="shared" si="6"/>
        <v>169.44640932812479</v>
      </c>
      <c r="F70" s="178">
        <f t="shared" si="7"/>
        <v>145.01936320508881</v>
      </c>
      <c r="G70" s="179">
        <f t="shared" si="8"/>
        <v>39.755189128098358</v>
      </c>
      <c r="H70" s="25">
        <f t="shared" si="9"/>
        <v>29.179954197355681</v>
      </c>
      <c r="I70" s="180">
        <f t="shared" si="10"/>
        <v>69.984840342142405</v>
      </c>
      <c r="J70" s="27">
        <f t="shared" si="11"/>
        <v>61.904867274315521</v>
      </c>
      <c r="K70" s="81"/>
      <c r="L70" s="81"/>
      <c r="M70" s="81"/>
      <c r="N70" s="83"/>
      <c r="R70" s="73" t="s">
        <v>45</v>
      </c>
      <c r="S70" s="74"/>
      <c r="T70" s="75"/>
      <c r="U70" s="181">
        <f t="shared" si="12"/>
        <v>124.64269548415</v>
      </c>
      <c r="V70" s="29">
        <f t="shared" si="13"/>
        <v>89.773251634918395</v>
      </c>
      <c r="W70" s="205">
        <f t="shared" si="14"/>
        <v>20.6719604319456</v>
      </c>
      <c r="X70" s="33"/>
      <c r="Y70" s="184">
        <f t="shared" si="16"/>
        <v>115.9721527698396</v>
      </c>
      <c r="Z70" s="185">
        <f t="shared" si="17"/>
        <v>82.490532758172805</v>
      </c>
      <c r="AA70" s="81"/>
      <c r="AB70" s="81"/>
      <c r="AC70" s="81"/>
      <c r="AD70" s="83"/>
    </row>
    <row r="71" spans="2:30" x14ac:dyDescent="0.35">
      <c r="B71" s="73" t="s">
        <v>51</v>
      </c>
      <c r="C71" s="74"/>
      <c r="D71" s="75"/>
      <c r="E71" s="177">
        <f t="shared" si="6"/>
        <v>197.92907540289841</v>
      </c>
      <c r="F71" s="178">
        <f t="shared" si="7"/>
        <v>172.83275480440159</v>
      </c>
      <c r="G71" s="179">
        <f t="shared" si="8"/>
        <v>43.528663535067601</v>
      </c>
      <c r="H71" s="25">
        <f t="shared" si="9"/>
        <v>36.741037296327043</v>
      </c>
      <c r="I71" s="180">
        <f t="shared" si="10"/>
        <v>46.0448661051432</v>
      </c>
      <c r="J71" s="27">
        <f t="shared" si="11"/>
        <v>36.741037296327043</v>
      </c>
      <c r="K71" s="81"/>
      <c r="L71" s="81"/>
      <c r="M71" s="81"/>
      <c r="N71" s="83"/>
      <c r="R71" s="73" t="s">
        <v>51</v>
      </c>
      <c r="S71" s="74"/>
      <c r="T71" s="75"/>
      <c r="U71" s="181">
        <f t="shared" si="12"/>
        <v>106.0874876236752</v>
      </c>
      <c r="V71" s="29">
        <f t="shared" si="13"/>
        <v>82.490532758172805</v>
      </c>
      <c r="W71" s="188">
        <f t="shared" si="14"/>
        <v>0</v>
      </c>
      <c r="X71" s="157">
        <f t="shared" si="15"/>
        <v>0</v>
      </c>
      <c r="Y71" s="184">
        <f t="shared" si="16"/>
        <v>179.60957366040441</v>
      </c>
      <c r="Z71" s="185">
        <f t="shared" si="17"/>
        <v>136.05518620568239</v>
      </c>
      <c r="AA71" s="81"/>
      <c r="AB71" s="81"/>
      <c r="AC71" s="81"/>
      <c r="AD71" s="83"/>
    </row>
    <row r="72" spans="2:30" x14ac:dyDescent="0.35">
      <c r="B72" s="73" t="s">
        <v>56</v>
      </c>
      <c r="C72" s="74"/>
      <c r="D72" s="75"/>
      <c r="E72" s="177">
        <f t="shared" si="6"/>
        <v>179.77995234515839</v>
      </c>
      <c r="F72" s="178">
        <f t="shared" si="7"/>
        <v>152.5979469072584</v>
      </c>
      <c r="G72" s="189">
        <f t="shared" si="8"/>
        <v>0</v>
      </c>
      <c r="H72" s="190">
        <f t="shared" si="9"/>
        <v>0</v>
      </c>
      <c r="I72" s="180">
        <f t="shared" si="10"/>
        <v>90.215395516930002</v>
      </c>
      <c r="J72" s="27">
        <f t="shared" si="11"/>
        <v>76.995075349748802</v>
      </c>
      <c r="K72" s="81"/>
      <c r="L72" s="81"/>
      <c r="M72" s="81"/>
      <c r="N72" s="83"/>
      <c r="R72" s="73" t="s">
        <v>56</v>
      </c>
      <c r="S72" s="74"/>
      <c r="T72" s="75"/>
      <c r="U72" s="181">
        <f t="shared" si="12"/>
        <v>92.538430215688393</v>
      </c>
      <c r="V72" s="29">
        <f t="shared" si="13"/>
        <v>60.681785922697202</v>
      </c>
      <c r="W72" s="182">
        <f t="shared" si="14"/>
        <v>114.7351424614656</v>
      </c>
      <c r="X72" s="183">
        <f t="shared" si="15"/>
        <v>84.917365288739205</v>
      </c>
      <c r="Y72" s="184">
        <f t="shared" si="16"/>
        <v>218.82929953015841</v>
      </c>
      <c r="Z72" s="185">
        <f t="shared" si="17"/>
        <v>158.0757681173416</v>
      </c>
      <c r="AA72" s="81"/>
      <c r="AB72" s="81"/>
      <c r="AC72" s="81"/>
      <c r="AD72" s="83"/>
    </row>
    <row r="73" spans="2:30" x14ac:dyDescent="0.35">
      <c r="B73" s="73" t="s">
        <v>61</v>
      </c>
      <c r="C73" s="74"/>
      <c r="D73" s="75"/>
      <c r="E73" s="206">
        <f t="shared" si="6"/>
        <v>17.110842982133121</v>
      </c>
      <c r="F73" s="207">
        <f t="shared" si="7"/>
        <v>16.548163939189521</v>
      </c>
      <c r="G73" s="179">
        <f t="shared" si="8"/>
        <v>30.95243363715776</v>
      </c>
      <c r="H73" s="25">
        <f t="shared" si="9"/>
        <v>24.132994307714799</v>
      </c>
      <c r="I73" s="180">
        <f t="shared" si="10"/>
        <v>106.711591058964</v>
      </c>
      <c r="J73" s="27">
        <f t="shared" si="11"/>
        <v>102.15794448045681</v>
      </c>
      <c r="K73" s="81"/>
      <c r="L73" s="81"/>
      <c r="M73" s="81"/>
      <c r="N73" s="84"/>
      <c r="R73" s="73" t="s">
        <v>61</v>
      </c>
      <c r="S73" s="74"/>
      <c r="T73" s="75"/>
      <c r="U73" s="181">
        <f t="shared" si="12"/>
        <v>128.36480744618319</v>
      </c>
      <c r="V73" s="29">
        <f t="shared" si="13"/>
        <v>118.9717723972656</v>
      </c>
      <c r="W73" s="182">
        <f t="shared" si="14"/>
        <v>154.52406731792439</v>
      </c>
      <c r="X73" s="183">
        <f t="shared" si="15"/>
        <v>126.28858858435041</v>
      </c>
      <c r="Y73" s="184">
        <f t="shared" si="16"/>
        <v>180.8682972200952</v>
      </c>
      <c r="Z73" s="185">
        <f t="shared" si="17"/>
        <v>140.94315776642</v>
      </c>
      <c r="AA73" s="81"/>
      <c r="AB73" s="81"/>
      <c r="AC73" s="81"/>
      <c r="AD73" s="84"/>
    </row>
    <row r="74" spans="2:30" ht="15" thickBot="1" x14ac:dyDescent="0.4">
      <c r="B74" s="85" t="s">
        <v>66</v>
      </c>
      <c r="C74" s="86"/>
      <c r="D74" s="87"/>
      <c r="E74" s="208">
        <f t="shared" si="6"/>
        <v>25.921760648056321</v>
      </c>
      <c r="F74" s="209">
        <f t="shared" si="7"/>
        <v>21.60697142198368</v>
      </c>
      <c r="G74" s="193">
        <f t="shared" si="8"/>
        <v>25.921760648056321</v>
      </c>
      <c r="H74" s="194">
        <f t="shared" si="9"/>
        <v>21.60697142198368</v>
      </c>
      <c r="I74" s="195">
        <f t="shared" si="10"/>
        <v>63.677220470576799</v>
      </c>
      <c r="J74" s="196">
        <f t="shared" si="11"/>
        <v>51.843521296112641</v>
      </c>
      <c r="K74" s="94"/>
      <c r="L74" s="94"/>
      <c r="M74" s="94"/>
      <c r="N74" s="95"/>
      <c r="R74" s="85" t="s">
        <v>66</v>
      </c>
      <c r="S74" s="86"/>
      <c r="T74" s="87"/>
      <c r="U74" s="197">
        <f t="shared" si="12"/>
        <v>130.848277596646</v>
      </c>
      <c r="V74" s="198">
        <f t="shared" si="13"/>
        <v>104.3588639169176</v>
      </c>
      <c r="W74" s="199">
        <f t="shared" si="14"/>
        <v>96.228790697397201</v>
      </c>
      <c r="X74" s="200">
        <f t="shared" si="15"/>
        <v>70.367356412685993</v>
      </c>
      <c r="Y74" s="210">
        <f t="shared" si="16"/>
        <v>33.972447345330437</v>
      </c>
      <c r="Z74" s="211">
        <f t="shared" si="17"/>
        <v>22.04679305380056</v>
      </c>
      <c r="AA74" s="94"/>
      <c r="AB74" s="94"/>
      <c r="AC74" s="94"/>
      <c r="AD74" s="95"/>
    </row>
  </sheetData>
  <mergeCells count="7">
    <mergeCell ref="M1:O1"/>
    <mergeCell ref="C4:N4"/>
    <mergeCell ref="S4:AD4"/>
    <mergeCell ref="C18:N18"/>
    <mergeCell ref="S18:AD18"/>
    <mergeCell ref="C30:N30"/>
    <mergeCell ref="S30:AD30"/>
  </mergeCells>
  <conditionalFormatting sqref="C43:C5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0:J24 C26:J27 C25:F25 I25:J2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2:J36 C38:J39 C37:F37 I37:J3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43:S5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0:Z21 S23:Z23 S22:T22 W22:Z22 S25:Z27 S24:V24 Y24:Z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2:Z33 S35:Z35 S34:T34 W34:Z34 S37:Z39 S36:V36 Y36:Z3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7.Document" shapeId="2049" r:id="rId3">
          <objectPr defaultSize="0" autoPict="0" r:id="rId4">
            <anchor moveWithCells="1">
              <from>
                <xdr:col>5</xdr:col>
                <xdr:colOff>0</xdr:colOff>
                <xdr:row>41</xdr:row>
                <xdr:rowOff>0</xdr:rowOff>
              </from>
              <to>
                <xdr:col>8</xdr:col>
                <xdr:colOff>63500</xdr:colOff>
                <xdr:row>51</xdr:row>
                <xdr:rowOff>0</xdr:rowOff>
              </to>
            </anchor>
          </objectPr>
        </oleObject>
      </mc:Choice>
      <mc:Fallback>
        <oleObject progId="Prism7.Document" shapeId="2049" r:id="rId3"/>
      </mc:Fallback>
    </mc:AlternateContent>
    <mc:AlternateContent xmlns:mc="http://schemas.openxmlformats.org/markup-compatibility/2006">
      <mc:Choice Requires="x14">
        <oleObject progId="Prism7.Document" shapeId="2050" r:id="rId5">
          <objectPr defaultSize="0" autoPict="0" r:id="rId6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23</xdr:col>
                <xdr:colOff>857250</xdr:colOff>
                <xdr:row>51</xdr:row>
                <xdr:rowOff>0</xdr:rowOff>
              </to>
            </anchor>
          </objectPr>
        </oleObject>
      </mc:Choice>
      <mc:Fallback>
        <oleObject progId="Prism7.Document" shapeId="2050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AF2A3-7F6E-4ADD-A985-1021AF6DACE1}">
  <dimension ref="B1:L72"/>
  <sheetViews>
    <sheetView tabSelected="1" workbookViewId="0">
      <selection activeCell="D74" sqref="D74"/>
    </sheetView>
  </sheetViews>
  <sheetFormatPr defaultColWidth="9.1796875" defaultRowHeight="14.5" x14ac:dyDescent="0.35"/>
  <cols>
    <col min="1" max="1" width="5.7265625" style="3" customWidth="1"/>
    <col min="2" max="2" width="10.7265625" style="3" customWidth="1"/>
    <col min="3" max="9" width="20.7265625" style="3" customWidth="1"/>
    <col min="10" max="10" width="12.7265625" style="43" customWidth="1"/>
    <col min="11" max="11" width="7.26953125" style="3" customWidth="1"/>
    <col min="12" max="12" width="5.7265625" style="3" customWidth="1"/>
    <col min="13" max="16384" width="9.1796875" style="3"/>
  </cols>
  <sheetData>
    <row r="1" spans="2:11" x14ac:dyDescent="0.35">
      <c r="B1" s="4" t="s">
        <v>20</v>
      </c>
      <c r="C1" s="4"/>
      <c r="D1" s="4"/>
      <c r="E1" s="4"/>
      <c r="F1" s="4"/>
      <c r="G1"/>
      <c r="H1"/>
      <c r="I1" s="5" t="s">
        <v>1</v>
      </c>
      <c r="J1" s="6"/>
      <c r="K1" s="6"/>
    </row>
    <row r="2" spans="2:11" x14ac:dyDescent="0.35">
      <c r="B2"/>
      <c r="C2"/>
      <c r="D2"/>
      <c r="E2"/>
      <c r="F2"/>
      <c r="G2"/>
      <c r="H2"/>
      <c r="I2"/>
      <c r="K2"/>
    </row>
    <row r="3" spans="2:11" x14ac:dyDescent="0.35">
      <c r="B3" s="7"/>
      <c r="C3"/>
      <c r="D3" s="8" t="s">
        <v>2</v>
      </c>
      <c r="E3" s="8"/>
      <c r="F3" s="8"/>
      <c r="G3" s="8"/>
      <c r="H3" s="9" t="s">
        <v>3</v>
      </c>
      <c r="I3" s="9" t="s">
        <v>4</v>
      </c>
    </row>
    <row r="4" spans="2:11" x14ac:dyDescent="0.35">
      <c r="B4" s="10" t="s">
        <v>5</v>
      </c>
      <c r="C4" s="11" t="s">
        <v>6</v>
      </c>
      <c r="D4" s="12" t="s">
        <v>7</v>
      </c>
      <c r="E4" s="12" t="s">
        <v>8</v>
      </c>
      <c r="F4" s="12" t="s">
        <v>9</v>
      </c>
      <c r="G4" s="13" t="s">
        <v>10</v>
      </c>
      <c r="H4" s="14"/>
      <c r="I4" s="14"/>
      <c r="J4" s="43" t="s">
        <v>11</v>
      </c>
    </row>
    <row r="5" spans="2:11" x14ac:dyDescent="0.35">
      <c r="B5" s="15">
        <v>1</v>
      </c>
      <c r="C5" s="16" t="s">
        <v>12</v>
      </c>
      <c r="D5" s="17">
        <v>161.71372902316841</v>
      </c>
      <c r="E5" s="17">
        <v>122.31172911020241</v>
      </c>
      <c r="F5" s="18">
        <f t="shared" ref="F5:F52" si="0">AVERAGE(D5:E5)</f>
        <v>142.01272906668541</v>
      </c>
      <c r="G5" s="17">
        <f t="shared" ref="G5:G10" si="1">STDEV(D5:E5)/F5*100</f>
        <v>19.61896057760217</v>
      </c>
      <c r="H5" s="19">
        <f>AVERAGE(F5:F10)</f>
        <v>158.22356589910137</v>
      </c>
      <c r="I5" s="19">
        <f>AVERAGE(D5:D10)</f>
        <v>171.83692458049248</v>
      </c>
      <c r="J5" s="43">
        <f>LOG(F5,10)</f>
        <v>2.1523272733665784</v>
      </c>
    </row>
    <row r="6" spans="2:11" x14ac:dyDescent="0.35">
      <c r="B6" s="15">
        <v>2</v>
      </c>
      <c r="C6" s="16" t="s">
        <v>12</v>
      </c>
      <c r="D6" s="17">
        <v>153.99578500271761</v>
      </c>
      <c r="E6" s="17">
        <v>127.3544409411536</v>
      </c>
      <c r="F6" s="18">
        <f t="shared" si="0"/>
        <v>140.67511297193562</v>
      </c>
      <c r="G6" s="17">
        <f t="shared" si="1"/>
        <v>13.391334577861025</v>
      </c>
      <c r="H6" s="20"/>
      <c r="I6" s="20"/>
      <c r="J6" s="43">
        <f t="shared" ref="J6:J52" si="2">LOG(F6,10)</f>
        <v>2.1482172725949553</v>
      </c>
    </row>
    <row r="7" spans="2:11" ht="15" customHeight="1" x14ac:dyDescent="0.35">
      <c r="B7" s="15">
        <v>3</v>
      </c>
      <c r="C7" s="16" t="s">
        <v>12</v>
      </c>
      <c r="D7" s="17">
        <v>168.15659638088721</v>
      </c>
      <c r="E7" s="17">
        <v>147.5450083381568</v>
      </c>
      <c r="F7" s="18">
        <f t="shared" si="0"/>
        <v>157.85080235952199</v>
      </c>
      <c r="G7" s="17">
        <f t="shared" si="1"/>
        <v>9.2331451333665324</v>
      </c>
      <c r="H7" s="20"/>
      <c r="I7" s="20"/>
      <c r="J7" s="43">
        <f t="shared" si="2"/>
        <v>2.1982467937634103</v>
      </c>
    </row>
    <row r="8" spans="2:11" ht="15" customHeight="1" x14ac:dyDescent="0.35">
      <c r="B8" s="15">
        <v>4</v>
      </c>
      <c r="C8" s="16" t="s">
        <v>12</v>
      </c>
      <c r="D8" s="17">
        <v>169.44640932812479</v>
      </c>
      <c r="E8" s="17">
        <v>145.01936320508881</v>
      </c>
      <c r="F8" s="18">
        <f t="shared" si="0"/>
        <v>157.23288626660678</v>
      </c>
      <c r="G8" s="17">
        <f t="shared" si="1"/>
        <v>10.985316347031695</v>
      </c>
      <c r="H8" s="20"/>
      <c r="I8" s="20"/>
      <c r="J8" s="43">
        <f t="shared" si="2"/>
        <v>2.1965433866804482</v>
      </c>
    </row>
    <row r="9" spans="2:11" ht="15" customHeight="1" x14ac:dyDescent="0.35">
      <c r="B9" s="15">
        <v>5</v>
      </c>
      <c r="C9" s="16" t="s">
        <v>12</v>
      </c>
      <c r="D9" s="17">
        <v>197.92907540289841</v>
      </c>
      <c r="E9" s="17">
        <v>172.83275480440159</v>
      </c>
      <c r="F9" s="18">
        <f t="shared" si="0"/>
        <v>185.38091510365001</v>
      </c>
      <c r="G9" s="17">
        <f t="shared" si="1"/>
        <v>9.5726026965109803</v>
      </c>
      <c r="H9" s="20"/>
      <c r="I9" s="20"/>
      <c r="J9" s="43">
        <f t="shared" si="2"/>
        <v>2.2680650216541896</v>
      </c>
    </row>
    <row r="10" spans="2:11" ht="15" customHeight="1" x14ac:dyDescent="0.35">
      <c r="B10" s="15">
        <v>6</v>
      </c>
      <c r="C10" s="16" t="s">
        <v>12</v>
      </c>
      <c r="D10" s="17">
        <v>179.77995234515839</v>
      </c>
      <c r="E10" s="17">
        <v>152.5979469072584</v>
      </c>
      <c r="F10" s="18">
        <f t="shared" si="0"/>
        <v>166.1889496262084</v>
      </c>
      <c r="G10" s="17">
        <f t="shared" si="1"/>
        <v>11.565498436941537</v>
      </c>
      <c r="H10" s="20"/>
      <c r="I10" s="20"/>
      <c r="J10" s="43">
        <f t="shared" si="2"/>
        <v>2.220602142938402</v>
      </c>
    </row>
    <row r="11" spans="2:11" ht="15" customHeight="1" x14ac:dyDescent="0.35">
      <c r="B11" s="45">
        <v>7</v>
      </c>
      <c r="C11" s="46" t="s">
        <v>12</v>
      </c>
      <c r="D11" s="21">
        <v>17.110842982133121</v>
      </c>
      <c r="E11" s="21">
        <v>16.548163939189521</v>
      </c>
      <c r="F11" s="22">
        <f t="shared" si="0"/>
        <v>16.829503460661321</v>
      </c>
      <c r="G11" s="21"/>
      <c r="H11" s="20"/>
      <c r="I11" s="20"/>
      <c r="J11" s="3">
        <f t="shared" si="2"/>
        <v>1.2260713026973924</v>
      </c>
    </row>
    <row r="12" spans="2:11" ht="15" customHeight="1" x14ac:dyDescent="0.35">
      <c r="B12" s="45">
        <v>8</v>
      </c>
      <c r="C12" s="46" t="s">
        <v>12</v>
      </c>
      <c r="D12" s="21">
        <v>25.921760648056321</v>
      </c>
      <c r="E12" s="21">
        <v>21.60697142198368</v>
      </c>
      <c r="F12" s="22">
        <f t="shared" si="0"/>
        <v>23.76436603502</v>
      </c>
      <c r="G12" s="21">
        <f>STDEV(D12:E12)/F12*100</f>
        <v>12.838620296668275</v>
      </c>
      <c r="H12" s="20"/>
      <c r="I12" s="20"/>
      <c r="J12" s="3">
        <f t="shared" si="2"/>
        <v>1.3759262330568249</v>
      </c>
    </row>
    <row r="13" spans="2:11" ht="15" customHeight="1" x14ac:dyDescent="0.35">
      <c r="B13" s="15">
        <v>9</v>
      </c>
      <c r="C13" s="23" t="s">
        <v>13</v>
      </c>
      <c r="D13" s="24">
        <v>57.375508734314799</v>
      </c>
      <c r="E13" s="24">
        <v>46.811319448130561</v>
      </c>
      <c r="F13" s="18">
        <f t="shared" si="0"/>
        <v>52.093414091222684</v>
      </c>
      <c r="G13" s="17">
        <f t="shared" ref="G13:G52" si="3">STDEV(D13:E13)/F13*100</f>
        <v>14.339643527525611</v>
      </c>
      <c r="H13" s="25">
        <f>AVERAGE(F13:F20)</f>
        <v>36.35652642348748</v>
      </c>
      <c r="I13" s="25">
        <f>AVERAGE(D13:D20)</f>
        <v>39.757745747480733</v>
      </c>
      <c r="J13" s="43">
        <f t="shared" si="2"/>
        <v>1.7167828210992448</v>
      </c>
    </row>
    <row r="14" spans="2:11" x14ac:dyDescent="0.35">
      <c r="B14" s="15">
        <v>10</v>
      </c>
      <c r="C14" s="23" t="s">
        <v>13</v>
      </c>
      <c r="D14" s="24"/>
      <c r="E14" s="24"/>
      <c r="F14" s="18"/>
      <c r="G14" s="17" t="e">
        <f t="shared" si="3"/>
        <v>#DIV/0!</v>
      </c>
      <c r="H14" s="20"/>
      <c r="I14" s="20"/>
    </row>
    <row r="15" spans="2:11" x14ac:dyDescent="0.35">
      <c r="B15" s="15">
        <v>11</v>
      </c>
      <c r="C15" s="23" t="s">
        <v>13</v>
      </c>
      <c r="D15" s="24">
        <v>41.012918802189603</v>
      </c>
      <c r="E15" s="24">
        <v>39.2595659254536</v>
      </c>
      <c r="F15" s="18">
        <f t="shared" si="0"/>
        <v>40.136242363821601</v>
      </c>
      <c r="G15" s="17">
        <f t="shared" si="3"/>
        <v>3.0889979627752053</v>
      </c>
      <c r="H15" s="20"/>
      <c r="I15" s="20"/>
      <c r="J15" s="43">
        <f t="shared" si="2"/>
        <v>1.6035367105269835</v>
      </c>
    </row>
    <row r="16" spans="2:11" x14ac:dyDescent="0.35">
      <c r="B16" s="15">
        <v>12</v>
      </c>
      <c r="C16" s="23" t="s">
        <v>13</v>
      </c>
      <c r="D16" s="24">
        <v>39.755189128098358</v>
      </c>
      <c r="E16" s="24">
        <v>29.179954197355681</v>
      </c>
      <c r="F16" s="18">
        <f t="shared" si="0"/>
        <v>34.467571662727018</v>
      </c>
      <c r="G16" s="17">
        <f t="shared" si="3"/>
        <v>21.69523401689322</v>
      </c>
      <c r="H16" s="20"/>
      <c r="I16" s="20"/>
      <c r="J16" s="43">
        <f t="shared" si="2"/>
        <v>1.537410687219168</v>
      </c>
    </row>
    <row r="17" spans="2:10" x14ac:dyDescent="0.35">
      <c r="B17" s="15">
        <v>13</v>
      </c>
      <c r="C17" s="23" t="s">
        <v>13</v>
      </c>
      <c r="D17" s="24">
        <v>43.528663535067601</v>
      </c>
      <c r="E17" s="24">
        <v>36.741037296327043</v>
      </c>
      <c r="F17" s="18">
        <f t="shared" si="0"/>
        <v>40.134850415697322</v>
      </c>
      <c r="G17" s="17">
        <f t="shared" si="3"/>
        <v>11.958625712719746</v>
      </c>
      <c r="H17" s="20"/>
      <c r="I17" s="20"/>
      <c r="J17" s="43">
        <f t="shared" si="2"/>
        <v>1.6035216486817139</v>
      </c>
    </row>
    <row r="18" spans="2:10" x14ac:dyDescent="0.35">
      <c r="B18" s="15">
        <v>14</v>
      </c>
      <c r="C18" s="23" t="s">
        <v>13</v>
      </c>
      <c r="D18" s="24"/>
      <c r="E18" s="24"/>
      <c r="F18" s="18"/>
      <c r="G18" s="17" t="e">
        <f t="shared" si="3"/>
        <v>#DIV/0!</v>
      </c>
      <c r="H18" s="20"/>
      <c r="I18" s="20"/>
    </row>
    <row r="19" spans="2:10" x14ac:dyDescent="0.35">
      <c r="B19" s="15">
        <v>15</v>
      </c>
      <c r="C19" s="23" t="s">
        <v>13</v>
      </c>
      <c r="D19" s="24">
        <v>30.95243363715776</v>
      </c>
      <c r="E19" s="24">
        <v>24.132994307714799</v>
      </c>
      <c r="F19" s="18">
        <f t="shared" si="0"/>
        <v>27.542713972436282</v>
      </c>
      <c r="G19" s="17">
        <f t="shared" si="3"/>
        <v>17.507613078961963</v>
      </c>
      <c r="H19" s="20"/>
      <c r="I19" s="20"/>
      <c r="J19" s="43">
        <f t="shared" si="2"/>
        <v>1.4400067320421945</v>
      </c>
    </row>
    <row r="20" spans="2:10" x14ac:dyDescent="0.35">
      <c r="B20" s="15">
        <v>16</v>
      </c>
      <c r="C20" s="23" t="s">
        <v>13</v>
      </c>
      <c r="D20" s="24">
        <v>25.921760648056321</v>
      </c>
      <c r="E20" s="24">
        <v>21.60697142198368</v>
      </c>
      <c r="F20" s="18">
        <f t="shared" si="0"/>
        <v>23.76436603502</v>
      </c>
      <c r="G20" s="17">
        <f t="shared" si="3"/>
        <v>12.838620296668275</v>
      </c>
      <c r="H20" s="20"/>
      <c r="I20" s="20"/>
      <c r="J20" s="43">
        <f t="shared" si="2"/>
        <v>1.3759262330568249</v>
      </c>
    </row>
    <row r="21" spans="2:10" x14ac:dyDescent="0.35">
      <c r="B21" s="15">
        <v>17</v>
      </c>
      <c r="C21" s="26" t="s">
        <v>14</v>
      </c>
      <c r="D21" s="24">
        <v>216.16346002848601</v>
      </c>
      <c r="E21" s="24">
        <v>198.181933099124</v>
      </c>
      <c r="F21" s="18">
        <f t="shared" si="0"/>
        <v>207.172696563805</v>
      </c>
      <c r="G21" s="17">
        <f t="shared" si="3"/>
        <v>6.1373240000882454</v>
      </c>
      <c r="H21" s="27">
        <f>AVERAGE(F21:F28)</f>
        <v>87.784958239156524</v>
      </c>
      <c r="I21" s="27">
        <f>AVERAGE(D21:D28)</f>
        <v>91.91475343669866</v>
      </c>
      <c r="J21" s="43">
        <f t="shared" si="2"/>
        <v>2.3163325188675405</v>
      </c>
    </row>
    <row r="22" spans="2:10" x14ac:dyDescent="0.35">
      <c r="B22" s="15">
        <v>18</v>
      </c>
      <c r="C22" s="26" t="s">
        <v>14</v>
      </c>
      <c r="D22" s="24">
        <v>83.885242529099202</v>
      </c>
      <c r="E22" s="24">
        <v>89.573404240717593</v>
      </c>
      <c r="F22" s="18">
        <f t="shared" si="0"/>
        <v>86.729323384908398</v>
      </c>
      <c r="G22" s="17">
        <f t="shared" si="3"/>
        <v>4.637575345677063</v>
      </c>
      <c r="H22" s="20"/>
      <c r="I22" s="20"/>
      <c r="J22" s="43">
        <f t="shared" si="2"/>
        <v>1.9381659582737873</v>
      </c>
    </row>
    <row r="23" spans="2:10" x14ac:dyDescent="0.35">
      <c r="B23" s="15">
        <v>19</v>
      </c>
      <c r="C23" s="26" t="s">
        <v>14</v>
      </c>
      <c r="D23" s="24">
        <v>58.635411442247602</v>
      </c>
      <c r="E23" s="24">
        <v>51.843521296112641</v>
      </c>
      <c r="F23" s="18">
        <f t="shared" si="0"/>
        <v>55.239466369180121</v>
      </c>
      <c r="G23" s="17">
        <f t="shared" si="3"/>
        <v>8.6941310173221424</v>
      </c>
      <c r="H23" s="20"/>
      <c r="I23" s="20"/>
      <c r="J23" s="43">
        <f t="shared" si="2"/>
        <v>1.7422494745039894</v>
      </c>
    </row>
    <row r="24" spans="2:10" x14ac:dyDescent="0.35">
      <c r="B24" s="15">
        <v>20</v>
      </c>
      <c r="C24" s="26" t="s">
        <v>14</v>
      </c>
      <c r="D24" s="24">
        <v>69.984840342142405</v>
      </c>
      <c r="E24" s="24">
        <v>61.904867274315521</v>
      </c>
      <c r="F24" s="18">
        <f t="shared" si="0"/>
        <v>65.94485380822897</v>
      </c>
      <c r="G24" s="17">
        <f t="shared" si="3"/>
        <v>8.663911462568306</v>
      </c>
      <c r="H24" s="20"/>
      <c r="I24" s="20"/>
      <c r="J24" s="43">
        <f t="shared" si="2"/>
        <v>1.8191809098157805</v>
      </c>
    </row>
    <row r="25" spans="2:10" x14ac:dyDescent="0.35">
      <c r="B25" s="15">
        <v>21</v>
      </c>
      <c r="C25" s="26" t="s">
        <v>14</v>
      </c>
      <c r="D25" s="24">
        <v>46.0448661051432</v>
      </c>
      <c r="E25" s="24">
        <v>36.741037296327043</v>
      </c>
      <c r="F25" s="18">
        <f t="shared" si="0"/>
        <v>41.392951700735125</v>
      </c>
      <c r="G25" s="17">
        <f t="shared" si="3"/>
        <v>15.893528176672152</v>
      </c>
      <c r="H25" s="20"/>
      <c r="I25" s="20"/>
      <c r="J25" s="43">
        <f t="shared" si="2"/>
        <v>1.6169263967229266</v>
      </c>
    </row>
    <row r="26" spans="2:10" x14ac:dyDescent="0.35">
      <c r="B26" s="15">
        <v>22</v>
      </c>
      <c r="C26" s="26" t="s">
        <v>14</v>
      </c>
      <c r="D26" s="24">
        <v>90.215395516930002</v>
      </c>
      <c r="E26" s="24">
        <v>76.995075349748802</v>
      </c>
      <c r="F26" s="18">
        <f t="shared" si="0"/>
        <v>83.605235433339402</v>
      </c>
      <c r="G26" s="17">
        <f t="shared" si="3"/>
        <v>11.181330919311435</v>
      </c>
      <c r="H26" s="20"/>
      <c r="I26" s="20"/>
      <c r="J26" s="43">
        <f t="shared" si="2"/>
        <v>1.9222334741928082</v>
      </c>
    </row>
    <row r="27" spans="2:10" x14ac:dyDescent="0.35">
      <c r="B27" s="15">
        <v>23</v>
      </c>
      <c r="C27" s="26" t="s">
        <v>14</v>
      </c>
      <c r="D27" s="24">
        <v>106.711591058964</v>
      </c>
      <c r="E27" s="24">
        <v>102.15794448045681</v>
      </c>
      <c r="F27" s="18">
        <f t="shared" si="0"/>
        <v>104.4347677697104</v>
      </c>
      <c r="G27" s="17">
        <f t="shared" si="3"/>
        <v>3.0831823956267215</v>
      </c>
      <c r="H27" s="20"/>
      <c r="I27" s="20"/>
      <c r="J27" s="43">
        <f t="shared" si="2"/>
        <v>2.0188451053410232</v>
      </c>
    </row>
    <row r="28" spans="2:10" x14ac:dyDescent="0.35">
      <c r="B28" s="15">
        <v>24</v>
      </c>
      <c r="C28" s="26" t="s">
        <v>14</v>
      </c>
      <c r="D28" s="24">
        <v>63.677220470576799</v>
      </c>
      <c r="E28" s="24">
        <v>51.843521296112641</v>
      </c>
      <c r="F28" s="18">
        <f t="shared" si="0"/>
        <v>57.76037088334472</v>
      </c>
      <c r="G28" s="17">
        <f t="shared" si="3"/>
        <v>14.486903052760916</v>
      </c>
      <c r="H28" s="20"/>
      <c r="I28" s="20"/>
      <c r="J28" s="43">
        <f t="shared" si="2"/>
        <v>1.7616299732055041</v>
      </c>
    </row>
    <row r="29" spans="2:10" x14ac:dyDescent="0.35">
      <c r="B29" s="15">
        <v>25</v>
      </c>
      <c r="C29" s="28" t="s">
        <v>15</v>
      </c>
      <c r="D29" s="24">
        <v>88.851678562801993</v>
      </c>
      <c r="E29" s="24">
        <v>55.843230173561999</v>
      </c>
      <c r="F29" s="18">
        <f t="shared" si="0"/>
        <v>72.347454368181999</v>
      </c>
      <c r="G29" s="17">
        <f t="shared" si="3"/>
        <v>32.261670982500782</v>
      </c>
      <c r="H29" s="29">
        <f>AVERAGE(F29:F36)</f>
        <v>93.298847678822895</v>
      </c>
      <c r="I29" s="29">
        <f>AVERAGE(D29:D36)</f>
        <v>106.49626713547805</v>
      </c>
      <c r="J29" s="43">
        <f t="shared" si="2"/>
        <v>1.8594232545524796</v>
      </c>
    </row>
    <row r="30" spans="2:10" x14ac:dyDescent="0.35">
      <c r="B30" s="15">
        <v>26</v>
      </c>
      <c r="C30" s="28" t="s">
        <v>15</v>
      </c>
      <c r="D30" s="24">
        <v>74.1404930192016</v>
      </c>
      <c r="E30" s="24">
        <v>48.590560751640723</v>
      </c>
      <c r="F30" s="18">
        <f t="shared" si="0"/>
        <v>61.365526885421161</v>
      </c>
      <c r="G30" s="17">
        <f t="shared" si="3"/>
        <v>29.440846159411716</v>
      </c>
      <c r="H30" s="20"/>
      <c r="I30" s="20"/>
      <c r="J30" s="43">
        <f t="shared" si="2"/>
        <v>1.7879244674296133</v>
      </c>
    </row>
    <row r="31" spans="2:10" x14ac:dyDescent="0.35">
      <c r="B31" s="15">
        <v>27</v>
      </c>
      <c r="C31" s="28" t="s">
        <v>15</v>
      </c>
      <c r="D31" s="24"/>
      <c r="E31" s="24"/>
      <c r="F31" s="18"/>
      <c r="G31" s="17" t="e">
        <f t="shared" si="3"/>
        <v>#DIV/0!</v>
      </c>
      <c r="H31" s="20"/>
      <c r="I31" s="20"/>
    </row>
    <row r="32" spans="2:10" x14ac:dyDescent="0.35">
      <c r="B32" s="15">
        <v>28</v>
      </c>
      <c r="C32" s="28" t="s">
        <v>15</v>
      </c>
      <c r="D32" s="24">
        <v>124.64269548415</v>
      </c>
      <c r="E32" s="24">
        <v>89.773251634918395</v>
      </c>
      <c r="F32" s="18">
        <f t="shared" si="0"/>
        <v>107.2079735595342</v>
      </c>
      <c r="G32" s="17">
        <f t="shared" si="3"/>
        <v>22.998681332506553</v>
      </c>
      <c r="H32" s="20"/>
      <c r="I32" s="20"/>
      <c r="J32" s="43">
        <f t="shared" si="2"/>
        <v>2.0302270870743686</v>
      </c>
    </row>
    <row r="33" spans="2:10" x14ac:dyDescent="0.35">
      <c r="B33" s="15">
        <v>29</v>
      </c>
      <c r="C33" s="28" t="s">
        <v>15</v>
      </c>
      <c r="D33" s="24">
        <v>106.0874876236752</v>
      </c>
      <c r="E33" s="24">
        <v>82.490532758172805</v>
      </c>
      <c r="F33" s="18">
        <f t="shared" si="0"/>
        <v>94.289010190924003</v>
      </c>
      <c r="G33" s="17">
        <f t="shared" si="3"/>
        <v>17.69619467524733</v>
      </c>
      <c r="H33" s="20"/>
      <c r="I33" s="20"/>
      <c r="J33" s="43">
        <f t="shared" si="2"/>
        <v>1.9744610767079058</v>
      </c>
    </row>
    <row r="34" spans="2:10" x14ac:dyDescent="0.35">
      <c r="B34" s="15">
        <v>30</v>
      </c>
      <c r="C34" s="28" t="s">
        <v>15</v>
      </c>
      <c r="D34" s="24">
        <v>92.538430215688393</v>
      </c>
      <c r="E34" s="24">
        <v>60.681785922697202</v>
      </c>
      <c r="F34" s="18">
        <f t="shared" si="0"/>
        <v>76.61010806919279</v>
      </c>
      <c r="G34" s="17">
        <f t="shared" si="3"/>
        <v>29.403494882263743</v>
      </c>
      <c r="H34" s="20"/>
      <c r="I34" s="20"/>
      <c r="J34" s="43">
        <f t="shared" si="2"/>
        <v>1.8842860749727646</v>
      </c>
    </row>
    <row r="35" spans="2:10" x14ac:dyDescent="0.35">
      <c r="B35" s="15">
        <v>31</v>
      </c>
      <c r="C35" s="28" t="s">
        <v>15</v>
      </c>
      <c r="D35" s="24">
        <v>128.36480744618319</v>
      </c>
      <c r="E35" s="24">
        <v>118.9717723972656</v>
      </c>
      <c r="F35" s="18">
        <f t="shared" si="0"/>
        <v>123.66828992172439</v>
      </c>
      <c r="G35" s="17">
        <f t="shared" si="3"/>
        <v>5.3707209691477988</v>
      </c>
      <c r="H35" s="20"/>
      <c r="I35" s="20"/>
      <c r="J35" s="43">
        <f t="shared" si="2"/>
        <v>2.092258355429784</v>
      </c>
    </row>
    <row r="36" spans="2:10" x14ac:dyDescent="0.35">
      <c r="B36" s="15">
        <v>32</v>
      </c>
      <c r="C36" s="28" t="s">
        <v>15</v>
      </c>
      <c r="D36" s="24">
        <v>130.848277596646</v>
      </c>
      <c r="E36" s="24">
        <v>104.3588639169176</v>
      </c>
      <c r="F36" s="18">
        <f t="shared" si="0"/>
        <v>117.60357075678181</v>
      </c>
      <c r="G36" s="17">
        <f t="shared" si="3"/>
        <v>15.927104867699216</v>
      </c>
      <c r="H36" s="20"/>
      <c r="I36" s="20"/>
      <c r="J36" s="43">
        <f t="shared" si="2"/>
        <v>2.070420508274335</v>
      </c>
    </row>
    <row r="37" spans="2:10" x14ac:dyDescent="0.35">
      <c r="B37" s="15">
        <v>33</v>
      </c>
      <c r="C37" s="30" t="s">
        <v>16</v>
      </c>
      <c r="D37" s="24">
        <v>103.6203870911892</v>
      </c>
      <c r="E37" s="24">
        <v>99.493982126306406</v>
      </c>
      <c r="F37" s="18">
        <f t="shared" si="0"/>
        <v>101.5571846087478</v>
      </c>
      <c r="G37" s="17">
        <f t="shared" si="3"/>
        <v>2.8730699298443638</v>
      </c>
      <c r="H37" s="31">
        <f>AVERAGE(F37:F39,F42:F44)</f>
        <v>111.10815804825432</v>
      </c>
      <c r="I37" s="31">
        <f>AVERAGE(D37:D39,D42:D44)</f>
        <v>123.91262119240355</v>
      </c>
      <c r="J37" s="43">
        <f t="shared" si="2"/>
        <v>2.0067106527586636</v>
      </c>
    </row>
    <row r="38" spans="2:10" x14ac:dyDescent="0.35">
      <c r="B38" s="15">
        <v>34</v>
      </c>
      <c r="C38" s="30" t="s">
        <v>16</v>
      </c>
      <c r="D38" s="24">
        <v>107.3216463488088</v>
      </c>
      <c r="E38" s="24">
        <v>87.3449373326808</v>
      </c>
      <c r="F38" s="18">
        <f t="shared" si="0"/>
        <v>97.333291840744806</v>
      </c>
      <c r="G38" s="17">
        <f t="shared" si="3"/>
        <v>14.512677156965539</v>
      </c>
      <c r="H38" s="32"/>
      <c r="I38" s="32"/>
      <c r="J38" s="43">
        <f t="shared" si="2"/>
        <v>1.988261411591707</v>
      </c>
    </row>
    <row r="39" spans="2:10" x14ac:dyDescent="0.35">
      <c r="B39" s="15">
        <v>35</v>
      </c>
      <c r="C39" s="30" t="s">
        <v>16</v>
      </c>
      <c r="D39" s="24">
        <v>167.04569323763599</v>
      </c>
      <c r="E39" s="24">
        <v>121.409939679868</v>
      </c>
      <c r="F39" s="18">
        <f t="shared" si="0"/>
        <v>144.22781645875199</v>
      </c>
      <c r="G39" s="17">
        <f t="shared" si="3"/>
        <v>22.373874608636743</v>
      </c>
      <c r="H39" s="32"/>
      <c r="I39" s="32"/>
      <c r="J39" s="43">
        <f t="shared" si="2"/>
        <v>2.1590490285492399</v>
      </c>
    </row>
    <row r="40" spans="2:10" ht="15" customHeight="1" x14ac:dyDescent="0.35">
      <c r="B40" s="45">
        <v>36</v>
      </c>
      <c r="C40" s="47" t="s">
        <v>16</v>
      </c>
      <c r="D40" s="33">
        <v>20.6719604319456</v>
      </c>
      <c r="E40" s="33"/>
      <c r="F40" s="22">
        <f t="shared" si="0"/>
        <v>20.6719604319456</v>
      </c>
      <c r="G40" s="21" t="e">
        <f t="shared" si="3"/>
        <v>#DIV/0!</v>
      </c>
      <c r="H40" s="20"/>
      <c r="I40" s="20"/>
      <c r="J40" s="3">
        <f t="shared" si="2"/>
        <v>1.3153816650357653</v>
      </c>
    </row>
    <row r="41" spans="2:10" x14ac:dyDescent="0.35">
      <c r="B41" s="15">
        <v>37</v>
      </c>
      <c r="C41" s="30" t="s">
        <v>16</v>
      </c>
      <c r="D41" s="24"/>
      <c r="E41" s="24"/>
      <c r="F41" s="18"/>
      <c r="G41" s="17"/>
      <c r="H41" s="32"/>
      <c r="I41" s="32"/>
    </row>
    <row r="42" spans="2:10" x14ac:dyDescent="0.35">
      <c r="B42" s="15">
        <v>38</v>
      </c>
      <c r="C42" s="30" t="s">
        <v>16</v>
      </c>
      <c r="D42" s="24">
        <v>114.7351424614656</v>
      </c>
      <c r="E42" s="24">
        <v>84.917365288739205</v>
      </c>
      <c r="F42" s="18">
        <f t="shared" si="0"/>
        <v>99.826253875102395</v>
      </c>
      <c r="G42" s="17">
        <f t="shared" si="3"/>
        <v>21.121049443690485</v>
      </c>
      <c r="H42" s="32"/>
      <c r="I42" s="32"/>
      <c r="J42" s="43">
        <f t="shared" si="2"/>
        <v>1.9992447738888444</v>
      </c>
    </row>
    <row r="43" spans="2:10" x14ac:dyDescent="0.35">
      <c r="B43" s="15">
        <v>39</v>
      </c>
      <c r="C43" s="30" t="s">
        <v>16</v>
      </c>
      <c r="D43" s="24">
        <v>154.52406731792439</v>
      </c>
      <c r="E43" s="24">
        <v>126.28858858435041</v>
      </c>
      <c r="F43" s="18">
        <f t="shared" si="0"/>
        <v>140.4063279511374</v>
      </c>
      <c r="G43" s="17">
        <f t="shared" si="3"/>
        <v>14.219799615802717</v>
      </c>
      <c r="H43" s="32"/>
      <c r="I43" s="32"/>
      <c r="J43" s="43">
        <f t="shared" si="2"/>
        <v>2.1473866813858864</v>
      </c>
    </row>
    <row r="44" spans="2:10" x14ac:dyDescent="0.35">
      <c r="B44" s="15">
        <v>40</v>
      </c>
      <c r="C44" s="30" t="s">
        <v>16</v>
      </c>
      <c r="D44" s="24">
        <v>96.228790697397201</v>
      </c>
      <c r="E44" s="24">
        <v>70.367356412685993</v>
      </c>
      <c r="F44" s="18">
        <f t="shared" si="0"/>
        <v>83.298073555041597</v>
      </c>
      <c r="G44" s="17">
        <f t="shared" si="3"/>
        <v>21.95344354734214</v>
      </c>
      <c r="H44" s="34"/>
      <c r="I44" s="34"/>
      <c r="J44" s="43">
        <f t="shared" si="2"/>
        <v>1.9206349575401651</v>
      </c>
    </row>
    <row r="45" spans="2:10" x14ac:dyDescent="0.35">
      <c r="B45" s="15">
        <v>41</v>
      </c>
      <c r="C45" s="35" t="s">
        <v>17</v>
      </c>
      <c r="D45" s="24">
        <v>239.2345106112152</v>
      </c>
      <c r="E45" s="24">
        <v>160.52643772264241</v>
      </c>
      <c r="F45" s="18">
        <f t="shared" si="0"/>
        <v>199.88047416692882</v>
      </c>
      <c r="G45" s="17">
        <f t="shared" si="3"/>
        <v>27.844146510856682</v>
      </c>
      <c r="H45" s="36">
        <f>AVERAGE(F45:F51)</f>
        <v>162.10791827745939</v>
      </c>
      <c r="I45" s="36">
        <f>AVERAGE(D45:D51)</f>
        <v>189.86799978916278</v>
      </c>
      <c r="J45" s="43">
        <f t="shared" si="2"/>
        <v>2.3007703710278853</v>
      </c>
    </row>
    <row r="46" spans="2:10" x14ac:dyDescent="0.35">
      <c r="B46" s="15">
        <v>42</v>
      </c>
      <c r="C46" s="35" t="s">
        <v>17</v>
      </c>
      <c r="D46" s="24">
        <v>206.13257381896639</v>
      </c>
      <c r="E46" s="24">
        <v>136.05518620568239</v>
      </c>
      <c r="F46" s="18">
        <f t="shared" si="0"/>
        <v>171.09388001232441</v>
      </c>
      <c r="G46" s="17">
        <f t="shared" si="3"/>
        <v>28.961992086228754</v>
      </c>
      <c r="H46" s="32"/>
      <c r="I46" s="37"/>
      <c r="J46" s="43">
        <f t="shared" si="2"/>
        <v>2.2332344752078908</v>
      </c>
    </row>
    <row r="47" spans="2:10" x14ac:dyDescent="0.35">
      <c r="B47" s="15">
        <v>43</v>
      </c>
      <c r="C47" s="35" t="s">
        <v>17</v>
      </c>
      <c r="D47" s="24">
        <v>188.4295909134604</v>
      </c>
      <c r="E47" s="24">
        <v>126.28858858435041</v>
      </c>
      <c r="F47" s="18">
        <f t="shared" si="0"/>
        <v>157.3590897489054</v>
      </c>
      <c r="G47" s="17">
        <f t="shared" si="3"/>
        <v>27.923600858874703</v>
      </c>
      <c r="H47" s="32"/>
      <c r="I47" s="32"/>
      <c r="J47" s="43">
        <f t="shared" si="2"/>
        <v>2.196891834721582</v>
      </c>
    </row>
    <row r="48" spans="2:10" x14ac:dyDescent="0.35">
      <c r="B48" s="15">
        <v>44</v>
      </c>
      <c r="C48" s="35" t="s">
        <v>17</v>
      </c>
      <c r="D48" s="24">
        <v>115.9721527698396</v>
      </c>
      <c r="E48" s="24">
        <v>82.490532758172805</v>
      </c>
      <c r="F48" s="18">
        <f t="shared" si="0"/>
        <v>99.2313427640062</v>
      </c>
      <c r="G48" s="17">
        <f t="shared" si="3"/>
        <v>23.858470414600138</v>
      </c>
      <c r="H48" s="32"/>
      <c r="I48" s="32"/>
      <c r="J48" s="43">
        <f t="shared" si="2"/>
        <v>1.9966488681170651</v>
      </c>
    </row>
    <row r="49" spans="2:12" x14ac:dyDescent="0.35">
      <c r="B49" s="15">
        <v>45</v>
      </c>
      <c r="C49" s="35" t="s">
        <v>17</v>
      </c>
      <c r="D49" s="24">
        <v>179.60957366040441</v>
      </c>
      <c r="E49" s="24">
        <v>136.05518620568239</v>
      </c>
      <c r="F49" s="18">
        <f t="shared" si="0"/>
        <v>157.8323799330434</v>
      </c>
      <c r="G49" s="17">
        <f t="shared" si="3"/>
        <v>19.512854543995026</v>
      </c>
      <c r="H49" s="20"/>
      <c r="I49" s="32"/>
      <c r="J49" s="43">
        <f t="shared" si="2"/>
        <v>2.1981961052337655</v>
      </c>
    </row>
    <row r="50" spans="2:12" x14ac:dyDescent="0.35">
      <c r="B50" s="15">
        <v>46</v>
      </c>
      <c r="C50" s="35" t="s">
        <v>17</v>
      </c>
      <c r="D50" s="24">
        <v>218.82929953015841</v>
      </c>
      <c r="E50" s="24">
        <v>158.0757681173416</v>
      </c>
      <c r="F50" s="18">
        <f t="shared" si="0"/>
        <v>188.45253382375</v>
      </c>
      <c r="G50" s="17">
        <f t="shared" si="3"/>
        <v>22.795784790673181</v>
      </c>
      <c r="H50" s="32"/>
      <c r="I50" s="32"/>
      <c r="J50" s="43">
        <f t="shared" si="2"/>
        <v>2.2752019810972439</v>
      </c>
      <c r="L50" s="38"/>
    </row>
    <row r="51" spans="2:12" x14ac:dyDescent="0.35">
      <c r="B51" s="15">
        <v>47</v>
      </c>
      <c r="C51" s="35" t="s">
        <v>17</v>
      </c>
      <c r="D51" s="24">
        <v>180.8682972200952</v>
      </c>
      <c r="E51" s="24">
        <v>140.94315776642</v>
      </c>
      <c r="F51" s="18">
        <f t="shared" si="0"/>
        <v>160.90572749325759</v>
      </c>
      <c r="G51" s="17">
        <f t="shared" si="3"/>
        <v>17.545265347186266</v>
      </c>
      <c r="H51" s="32"/>
      <c r="I51" s="32"/>
      <c r="J51" s="43">
        <f t="shared" si="2"/>
        <v>2.2065715032316966</v>
      </c>
      <c r="L51"/>
    </row>
    <row r="52" spans="2:12" x14ac:dyDescent="0.35">
      <c r="B52" s="45">
        <v>48</v>
      </c>
      <c r="C52" s="48" t="s">
        <v>17</v>
      </c>
      <c r="D52" s="33">
        <v>33.972447345330437</v>
      </c>
      <c r="E52" s="33">
        <v>22.04679305380056</v>
      </c>
      <c r="F52" s="22">
        <f t="shared" si="0"/>
        <v>28.009620199565497</v>
      </c>
      <c r="G52" s="21">
        <f t="shared" si="3"/>
        <v>30.106481128787504</v>
      </c>
      <c r="H52" s="44"/>
      <c r="I52" s="44"/>
      <c r="J52" s="3">
        <f t="shared" si="2"/>
        <v>1.4473072199856092</v>
      </c>
      <c r="L52"/>
    </row>
    <row r="53" spans="2:12" x14ac:dyDescent="0.35">
      <c r="C53"/>
      <c r="D53"/>
      <c r="E53"/>
      <c r="F53"/>
      <c r="G53"/>
      <c r="H53"/>
      <c r="I53"/>
    </row>
    <row r="54" spans="2:12" x14ac:dyDescent="0.35">
      <c r="C54"/>
      <c r="D54"/>
      <c r="E54"/>
      <c r="F54" s="39" t="s">
        <v>18</v>
      </c>
      <c r="G54" s="40">
        <v>30</v>
      </c>
      <c r="H54" s="41" t="s">
        <v>19</v>
      </c>
      <c r="I54"/>
    </row>
    <row r="55" spans="2:12" x14ac:dyDescent="0.35">
      <c r="C55"/>
      <c r="D55"/>
      <c r="E55"/>
      <c r="F55"/>
      <c r="G55"/>
      <c r="H55"/>
      <c r="I55"/>
    </row>
    <row r="56" spans="2:12" x14ac:dyDescent="0.35">
      <c r="B56" s="42" t="s">
        <v>21</v>
      </c>
      <c r="C56"/>
      <c r="D56"/>
      <c r="E56"/>
      <c r="F56"/>
      <c r="G56"/>
      <c r="H56"/>
      <c r="I56"/>
    </row>
    <row r="57" spans="2:12" x14ac:dyDescent="0.35">
      <c r="C57"/>
      <c r="D57"/>
      <c r="E57"/>
      <c r="F57"/>
      <c r="G57"/>
      <c r="H57"/>
      <c r="I57"/>
    </row>
    <row r="58" spans="2:12" x14ac:dyDescent="0.35">
      <c r="B58" s="43" t="s">
        <v>22</v>
      </c>
      <c r="C58"/>
      <c r="D58"/>
      <c r="E58"/>
      <c r="F58"/>
      <c r="G58"/>
      <c r="H58"/>
      <c r="I58"/>
    </row>
    <row r="59" spans="2:12" x14ac:dyDescent="0.35">
      <c r="B59" s="3" t="s">
        <v>23</v>
      </c>
      <c r="C59"/>
      <c r="D59"/>
      <c r="E59"/>
      <c r="F59"/>
      <c r="G59"/>
      <c r="H59"/>
      <c r="I59"/>
    </row>
    <row r="60" spans="2:12" x14ac:dyDescent="0.35">
      <c r="B60" s="43" t="s">
        <v>126</v>
      </c>
      <c r="C60"/>
      <c r="D60"/>
      <c r="E60"/>
      <c r="F60"/>
      <c r="G60"/>
      <c r="H60"/>
      <c r="I60"/>
    </row>
    <row r="61" spans="2:12" x14ac:dyDescent="0.35">
      <c r="B61" s="43"/>
      <c r="C61"/>
      <c r="D61"/>
      <c r="E61"/>
      <c r="F61"/>
      <c r="G61"/>
      <c r="H61"/>
      <c r="I61"/>
    </row>
    <row r="62" spans="2:12" ht="15" thickBot="1" x14ac:dyDescent="0.4">
      <c r="B62"/>
      <c r="C62"/>
      <c r="D62"/>
      <c r="E62"/>
      <c r="F62"/>
      <c r="G62"/>
      <c r="H62"/>
      <c r="I62"/>
    </row>
    <row r="63" spans="2:12" ht="15" thickBot="1" x14ac:dyDescent="0.4">
      <c r="B63"/>
      <c r="C63" s="212" t="s">
        <v>111</v>
      </c>
      <c r="D63" s="213" t="s">
        <v>112</v>
      </c>
      <c r="E63" s="214" t="s">
        <v>113</v>
      </c>
      <c r="F63" s="215" t="s">
        <v>114</v>
      </c>
      <c r="G63" s="216" t="s">
        <v>115</v>
      </c>
      <c r="H63" s="217" t="s">
        <v>116</v>
      </c>
      <c r="I63" s="218" t="s">
        <v>117</v>
      </c>
    </row>
    <row r="64" spans="2:12" x14ac:dyDescent="0.35">
      <c r="B64" s="219" t="s">
        <v>118</v>
      </c>
      <c r="C64" s="220" t="s">
        <v>119</v>
      </c>
      <c r="D64" s="221" t="s">
        <v>120</v>
      </c>
      <c r="E64" s="222" t="s">
        <v>0</v>
      </c>
      <c r="F64" s="223" t="s">
        <v>125</v>
      </c>
      <c r="G64" s="224" t="s">
        <v>125</v>
      </c>
      <c r="H64" s="225" t="s">
        <v>125</v>
      </c>
      <c r="I64" s="226" t="s">
        <v>121</v>
      </c>
    </row>
    <row r="65" spans="2:9" x14ac:dyDescent="0.35">
      <c r="B65" s="227"/>
      <c r="C65" s="228" t="s">
        <v>122</v>
      </c>
      <c r="D65" s="16" t="s">
        <v>121</v>
      </c>
      <c r="E65" s="23">
        <v>50</v>
      </c>
      <c r="F65" s="26">
        <v>50</v>
      </c>
      <c r="G65" s="28">
        <v>25</v>
      </c>
      <c r="H65" s="163">
        <v>12.5</v>
      </c>
      <c r="I65" s="229" t="s">
        <v>121</v>
      </c>
    </row>
    <row r="66" spans="2:9" ht="15" thickBot="1" x14ac:dyDescent="0.4">
      <c r="B66" s="230"/>
      <c r="C66" s="231" t="s">
        <v>123</v>
      </c>
      <c r="D66" s="232" t="s">
        <v>121</v>
      </c>
      <c r="E66" s="233">
        <v>10</v>
      </c>
      <c r="F66" s="234">
        <v>10</v>
      </c>
      <c r="G66" s="235">
        <v>5</v>
      </c>
      <c r="H66" s="236">
        <v>2.5</v>
      </c>
      <c r="I66" s="237" t="s">
        <v>121</v>
      </c>
    </row>
    <row r="67" spans="2:9" x14ac:dyDescent="0.35">
      <c r="B67" s="219" t="s">
        <v>124</v>
      </c>
      <c r="C67" s="238" t="s">
        <v>119</v>
      </c>
      <c r="D67" s="239" t="s">
        <v>110</v>
      </c>
      <c r="E67" s="240" t="s">
        <v>110</v>
      </c>
      <c r="F67" s="241" t="s">
        <v>110</v>
      </c>
      <c r="G67" s="242" t="s">
        <v>110</v>
      </c>
      <c r="H67" s="243" t="s">
        <v>110</v>
      </c>
      <c r="I67" s="244" t="s">
        <v>110</v>
      </c>
    </row>
    <row r="68" spans="2:9" x14ac:dyDescent="0.35">
      <c r="B68" s="227"/>
      <c r="C68" s="228" t="s">
        <v>122</v>
      </c>
      <c r="D68" s="16">
        <v>10</v>
      </c>
      <c r="E68" s="23">
        <v>10</v>
      </c>
      <c r="F68" s="26">
        <v>10</v>
      </c>
      <c r="G68" s="28">
        <v>10</v>
      </c>
      <c r="H68" s="163">
        <v>10</v>
      </c>
      <c r="I68" s="245">
        <v>10</v>
      </c>
    </row>
    <row r="69" spans="2:9" ht="15" thickBot="1" x14ac:dyDescent="0.4">
      <c r="B69" s="230"/>
      <c r="C69" s="246" t="s">
        <v>123</v>
      </c>
      <c r="D69" s="247">
        <v>1</v>
      </c>
      <c r="E69" s="91">
        <v>1</v>
      </c>
      <c r="F69" s="93">
        <v>1</v>
      </c>
      <c r="G69" s="109">
        <v>1</v>
      </c>
      <c r="H69" s="248">
        <v>1</v>
      </c>
      <c r="I69" s="249">
        <v>1</v>
      </c>
    </row>
    <row r="70" spans="2:9" x14ac:dyDescent="0.35">
      <c r="C70"/>
      <c r="D70"/>
      <c r="E70"/>
      <c r="F70"/>
      <c r="G70"/>
      <c r="H70"/>
      <c r="I70"/>
    </row>
    <row r="71" spans="2:9" x14ac:dyDescent="0.35">
      <c r="B71" s="43" t="s">
        <v>127</v>
      </c>
      <c r="C71"/>
      <c r="D71"/>
      <c r="E71"/>
      <c r="F71"/>
      <c r="G71"/>
      <c r="H71"/>
      <c r="I71"/>
    </row>
    <row r="72" spans="2:9" x14ac:dyDescent="0.35">
      <c r="C72"/>
      <c r="D72"/>
      <c r="E72"/>
      <c r="F72"/>
      <c r="G72"/>
      <c r="H72"/>
      <c r="I72"/>
    </row>
  </sheetData>
  <mergeCells count="4">
    <mergeCell ref="I1:K1"/>
    <mergeCell ref="D3:G3"/>
    <mergeCell ref="H3:H4"/>
    <mergeCell ref="I3:I4"/>
  </mergeCells>
  <conditionalFormatting sqref="D17:E20 D25:E28 D33:E36 D41:E44">
    <cfRule type="cellIs" dxfId="3" priority="5" operator="lessThan">
      <formula>#REF!</formula>
    </cfRule>
  </conditionalFormatting>
  <conditionalFormatting sqref="D45:E52">
    <cfRule type="cellIs" dxfId="2" priority="3" operator="lessThan">
      <formula>#REF!</formula>
    </cfRule>
  </conditionalFormatting>
  <conditionalFormatting sqref="G5:G52">
    <cfRule type="cellIs" dxfId="1" priority="2" operator="greaterThan">
      <formula>$G$54</formula>
    </cfRule>
  </conditionalFormatting>
  <conditionalFormatting sqref="H38:H3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8:I3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47">
    <cfRule type="cellIs" dxfId="0" priority="4" operator="greaterThan">
      <formula>$G$51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7e2b280-d614-49f5-a9fc-696dd5b087ae" xsi:nil="true"/>
    <lcf76f155ced4ddcb4097134ff3c332f xmlns="83c1f5a8-aa4a-403c-8175-eea9cba4814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67B513FEAD5446AFDBFC178ECDB1A2" ma:contentTypeVersion="18" ma:contentTypeDescription="Create a new document." ma:contentTypeScope="" ma:versionID="772022bc67a2f663c29b80fd1458f826">
  <xsd:schema xmlns:xsd="http://www.w3.org/2001/XMLSchema" xmlns:xs="http://www.w3.org/2001/XMLSchema" xmlns:p="http://schemas.microsoft.com/office/2006/metadata/properties" xmlns:ns2="83c1f5a8-aa4a-403c-8175-eea9cba4814d" xmlns:ns3="77e2b280-d614-49f5-a9fc-696dd5b087ae" targetNamespace="http://schemas.microsoft.com/office/2006/metadata/properties" ma:root="true" ma:fieldsID="a50e39af4356299f18f61366ba704153" ns2:_="" ns3:_="">
    <xsd:import namespace="83c1f5a8-aa4a-403c-8175-eea9cba4814d"/>
    <xsd:import namespace="77e2b280-d614-49f5-a9fc-696dd5b087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c1f5a8-aa4a-403c-8175-eea9cba481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82b97c-6a8a-4995-9eb5-298aced380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2b280-d614-49f5-a9fc-696dd5b087a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1801b23-b520-4de2-ab76-42fb53b9f1f2}" ma:internalName="TaxCatchAll" ma:showField="CatchAllData" ma:web="77e2b280-d614-49f5-a9fc-696dd5b087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D8518D-7E5B-4A36-BCC5-F70AE52AF5EF}">
  <ds:schemaRefs>
    <ds:schemaRef ds:uri="http://schemas.microsoft.com/office/2006/metadata/properties"/>
    <ds:schemaRef ds:uri="http://schemas.microsoft.com/office/infopath/2007/PartnerControls"/>
    <ds:schemaRef ds:uri="77e2b280-d614-49f5-a9fc-696dd5b087ae"/>
    <ds:schemaRef ds:uri="83c1f5a8-aa4a-403c-8175-eea9cba4814d"/>
  </ds:schemaRefs>
</ds:datastoreItem>
</file>

<file path=customXml/itemProps2.xml><?xml version="1.0" encoding="utf-8"?>
<ds:datastoreItem xmlns:ds="http://schemas.openxmlformats.org/officeDocument/2006/customXml" ds:itemID="{6EA97584-3717-4559-BD6D-8BA094C340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65E2D-AE9F-4CEE-8E29-6D3FB3B3CE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c1f5a8-aa4a-403c-8175-eea9cba4814d"/>
    <ds:schemaRef ds:uri="77e2b280-d614-49f5-a9fc-696dd5b087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plate layout</vt:lpstr>
      <vt:lpstr>results</vt:lpstr>
      <vt:lpstr>summary</vt:lpstr>
    </vt:vector>
  </TitlesOfParts>
  <Company>JNJ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opdenbosch, Nina [RNDBE]</dc:creator>
  <cp:lastModifiedBy>Van opdenbosch, Nina [RNDBE]</cp:lastModifiedBy>
  <dcterms:created xsi:type="dcterms:W3CDTF">2024-08-14T13:03:18Z</dcterms:created>
  <dcterms:modified xsi:type="dcterms:W3CDTF">2024-08-25T12:46:43Z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0x0101006E67B513FEAD5446AFDBFC178ECDB1A2</vt:lpwstr>
  </property>
  <property fmtid="{D5CDD505-2E9C-101B-9397-08002B2CF9AE}" pid="3" name="MediaServiceImageTags">
    <vt:lpwstr/>
  </property>
</Properties>
</file>